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  <sheet name="bacatragir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63" i="7" l="1"/>
  <c r="D61" i="19"/>
  <c r="C14" i="7"/>
  <c r="D28" i="19"/>
  <c r="C26" i="7"/>
  <c r="C24" i="7" s="1"/>
  <c r="D23" i="19"/>
  <c r="C25" i="7"/>
  <c r="D24" i="7"/>
  <c r="D46" i="19" l="1"/>
  <c r="D47" i="19"/>
  <c r="D69" i="19" l="1"/>
  <c r="D51" i="19"/>
  <c r="D34" i="19" l="1"/>
  <c r="A8" i="7"/>
  <c r="D68" i="19" l="1"/>
  <c r="J18" i="12" l="1"/>
  <c r="J17" i="12"/>
  <c r="F7" i="11"/>
  <c r="E12" i="11"/>
  <c r="C12" i="11"/>
  <c r="D12" i="11"/>
  <c r="D45" i="19"/>
  <c r="F46" i="19"/>
  <c r="E46" i="19"/>
  <c r="E10" i="21"/>
  <c r="E9" i="21"/>
  <c r="C10" i="21"/>
  <c r="C9" i="21"/>
  <c r="A2" i="15" l="1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59" i="18" s="1"/>
  <c r="F59" i="18" s="1"/>
  <c r="F54" i="18"/>
  <c r="D6" i="10"/>
  <c r="B55" i="9"/>
  <c r="B54" i="9"/>
  <c r="G54" i="18" l="1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I17" i="12"/>
  <c r="E18" i="12"/>
  <c r="F18" i="12" s="1"/>
  <c r="E17" i="12"/>
  <c r="F17" i="12" s="1"/>
  <c r="F19" i="12" l="1"/>
  <c r="A2" i="21"/>
  <c r="A2" i="12"/>
  <c r="A2" i="18"/>
  <c r="A2" i="10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s="1"/>
  <c r="D27" i="9" l="1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88" i="7" l="1"/>
  <c r="D15" i="7"/>
</calcChain>
</file>

<file path=xl/sharedStrings.xml><?xml version="1.0" encoding="utf-8"?>
<sst xmlns="http://schemas.openxmlformats.org/spreadsheetml/2006/main" count="687" uniqueCount="303">
  <si>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</si>
  <si>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</si>
  <si>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</si>
  <si>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</si>
  <si>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</si>
  <si>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</si>
  <si>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</si>
  <si>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</si>
  <si>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</si>
  <si>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</si>
  <si>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</si>
  <si>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</si>
  <si>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</si>
  <si>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</si>
  <si>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</si>
  <si>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</si>
  <si>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</si>
  <si>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</si>
  <si>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</si>
  <si>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</si>
  <si>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</si>
  <si>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</si>
  <si>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</si>
  <si>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</si>
  <si>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</si>
  <si>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</si>
  <si>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</si>
  <si>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</si>
  <si>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</si>
  <si>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</si>
  <si>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</si>
  <si>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</si>
  <si>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</si>
  <si>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</si>
  <si>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</si>
  <si>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</si>
  <si>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</si>
  <si>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</si>
  <si>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</si>
  <si>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</si>
  <si>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</si>
  <si>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</si>
  <si>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</si>
  <si>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</si>
  <si>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</si>
  <si>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</si>
  <si>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</si>
  <si>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</si>
  <si>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</si>
  <si>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</si>
  <si>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</si>
  <si>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</si>
  <si>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</si>
  <si>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</si>
  <si>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</si>
  <si>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</si>
  <si>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</si>
  <si>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</si>
  <si>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</si>
  <si>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</si>
  <si>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</si>
  <si>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</si>
  <si>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</si>
  <si>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</si>
  <si>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</si>
  <si>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</si>
  <si>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</si>
  <si>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</si>
  <si>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</si>
  <si>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</si>
  <si>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</si>
  <si>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</si>
  <si>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</si>
  <si>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</si>
  <si>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</si>
  <si>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</si>
  <si>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</si>
  <si>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</si>
  <si>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</si>
  <si>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</si>
  <si>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</si>
  <si>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</si>
  <si>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</si>
  <si>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</si>
  <si>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</si>
  <si>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</si>
  <si>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</si>
  <si>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</si>
  <si>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</si>
  <si>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</si>
  <si>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</si>
  <si>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</si>
  <si>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</si>
  <si>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</si>
  <si>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</si>
  <si>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</si>
  <si>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</si>
  <si>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</si>
  <si>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</si>
  <si>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</si>
  <si>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</si>
  <si>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</si>
  <si>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</si>
  <si>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</si>
  <si>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</si>
  <si>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</si>
  <si>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</si>
  <si>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</si>
  <si>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</si>
  <si>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</si>
  <si>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</si>
  <si>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</si>
  <si>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</si>
  <si>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</si>
  <si>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</si>
  <si>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</si>
  <si>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</si>
  <si>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</si>
  <si>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</si>
  <si>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</si>
  <si>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</si>
  <si>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</si>
  <si>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</si>
  <si>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</si>
  <si>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</si>
  <si>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</si>
  <si>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</si>
  <si>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</si>
  <si>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</si>
  <si>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</si>
  <si>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</si>
  <si>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</si>
  <si>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</si>
  <si>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</si>
  <si>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</si>
  <si>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</si>
  <si>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</si>
  <si>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</si>
  <si>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</si>
  <si>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</si>
  <si>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</si>
  <si>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</si>
  <si>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</si>
  <si>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</si>
  <si>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</si>
  <si>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</si>
  <si>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</si>
  <si>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</si>
  <si>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</si>
  <si>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</si>
  <si>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</si>
  <si>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</si>
  <si>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</si>
  <si>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</si>
  <si>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</si>
  <si>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</si>
  <si>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</si>
  <si>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</si>
  <si>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</si>
  <si>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</si>
  <si>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</si>
  <si>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</si>
  <si>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</si>
  <si>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</si>
  <si>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</si>
  <si>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</si>
  <si>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</si>
  <si>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</si>
  <si>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</si>
  <si>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</si>
  <si>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</si>
  <si>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</si>
  <si>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</si>
  <si>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</si>
  <si>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</si>
  <si>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</si>
  <si>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</si>
  <si>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</si>
  <si>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</si>
  <si>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</si>
  <si>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</si>
  <si>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</si>
  <si>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</si>
  <si>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</si>
  <si>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</si>
  <si>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</si>
  <si>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</si>
  <si>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</si>
  <si>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</si>
  <si>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</si>
  <si>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</si>
  <si>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</si>
  <si>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</si>
  <si>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</si>
  <si>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</si>
  <si>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</si>
  <si>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</si>
  <si>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</si>
  <si>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</si>
  <si>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</si>
  <si>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</si>
  <si>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</si>
  <si>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</si>
  <si>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</si>
  <si>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</si>
  <si>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</si>
  <si>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</si>
  <si>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</si>
  <si>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</si>
  <si>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</si>
  <si>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</si>
  <si>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</si>
  <si>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</si>
  <si>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</si>
  <si>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</si>
  <si>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</si>
  <si>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</si>
  <si>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</si>
  <si>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</si>
  <si>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</si>
  <si>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</si>
  <si>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</si>
  <si>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</si>
  <si>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</si>
  <si>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</si>
  <si>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</si>
  <si>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</si>
  <si>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</si>
  <si>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</si>
  <si>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</si>
  <si>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</si>
  <si>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</si>
  <si>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</si>
  <si>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</si>
  <si>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</si>
  <si>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</si>
  <si>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</si>
  <si>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</si>
  <si>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</si>
  <si>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</si>
  <si>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</si>
  <si>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</si>
  <si>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</si>
  <si>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</si>
  <si>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</si>
  <si>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</si>
  <si>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</si>
  <si>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</si>
  <si>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</si>
  <si>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</si>
  <si>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</si>
  <si>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</si>
  <si>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</si>
  <si>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</si>
  <si>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</si>
  <si>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</si>
  <si>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</si>
  <si>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</si>
  <si>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</si>
  <si>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</si>
  <si>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</si>
  <si>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</si>
  <si>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</si>
  <si>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</si>
  <si>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</si>
  <si>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</si>
  <si>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</si>
  <si>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</si>
  <si>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</si>
  <si>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</si>
  <si>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Լ. Առաքելյան</t>
  </si>
  <si>
    <t>Ա. Ենգիբարյան</t>
  </si>
  <si>
    <t>«Ան-Ժան» Ա/Ձ</t>
  </si>
  <si>
    <t>գրասենյակային ապրանքների գծով գծով</t>
  </si>
  <si>
    <t>Երևանի բյուջե</t>
  </si>
  <si>
    <t>Իրականացվել է անգլերենի , նկարչության և պարի ուսուցում</t>
  </si>
  <si>
    <t xml:space="preserve">ՄԱ-ի գնման 4 ընթացակարգ ենք իրականացրել </t>
  </si>
  <si>
    <t>կանոնադրության հաստատման պետական վճար</t>
  </si>
  <si>
    <t>տնտեսական ապրանքների գնային աճի պատճառով գերածախս է առաջացել</t>
  </si>
  <si>
    <t xml:space="preserve">դրամական միջոց ազատ մն.  պետք է լիներ 250.0 հազ. դրամ, քանի որ 2021թ ունեցել ենք ֆին օգնություն 350.0 հազ. դրամի չափով և ծախսվել է միայն 100.0 հազ. դրամը  </t>
  </si>
  <si>
    <t>Եկամուտներ</t>
  </si>
  <si>
    <t>Վճարովի ծառայության գծով-</t>
  </si>
  <si>
    <t>Ծախսեր</t>
  </si>
  <si>
    <t>Տնտեսական ապրանքների գծով-</t>
  </si>
  <si>
    <t>20.11.2022թ. Տնտ.ապրանքների  ծախսը 1,231.3 հազ, դրամ է կազմել որից նվազեցրել ենք նոյեմբեր ամսվա 98.0 հազ. դրամը և գումարել տնտ. ապրանքների 20.11.22թ մնացորդը 8.0 հազ դրամը և փաստացի ծախսը եղել է 1,141.3 հազ. դրամ:</t>
  </si>
  <si>
    <t>Գնումների համակարգողի գծով -</t>
  </si>
  <si>
    <t>Չփոխհատուցվող հարկերի գծով-</t>
  </si>
  <si>
    <t xml:space="preserve"> Կանոնադրության հաստատման պետական վճար 10.0 հազ դրամ:</t>
  </si>
  <si>
    <t xml:space="preserve">Իրականացրել  ենք ՄԱ-ի շրջանակներում 4 գնման ընթացակարգ 1 գնման ընթացակարգը 10,0 հազ դրամ 4*10,0 40.0 հազ. դրամ: </t>
  </si>
  <si>
    <t>Իրականացվել է անգլերենի , նկարչության և պարի ուսուցում ավելացում 1,434.7 հազ. դրամ:</t>
  </si>
  <si>
    <t>Սեպտեմբերից նոր սակագնով են ծառայությունը մատուցել 7.0 հազ դրամ , 5.0 հազ. դրամի փոխարեն</t>
  </si>
  <si>
    <t xml:space="preserve">ՄԱ-ով գնման 4 ընթացակարգ ենք իրականացրել </t>
  </si>
  <si>
    <t xml:space="preserve">«Երևանի Գուրգեն Մարգարյանի անվան հ.41 մսուր-մանկապարտեզ» ՀՈԱԿ-ի </t>
  </si>
  <si>
    <t xml:space="preserve">Հավելված 17  </t>
  </si>
  <si>
    <t xml:space="preserve">Հավելված 18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</si>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</sst>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2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4" fontId="30" fillId="24" borderId="10" xfId="45" applyNumberFormat="1" applyFont="1" applyFill="1" applyBorder="1" applyAlignment="1" applyProtection="1">
      <alignment horizontal="center" vertical="center" wrapText="1"/>
    </xf>
    <xf numFmtId="166" fontId="50" fillId="0" borderId="10" xfId="20" applyNumberFormat="1" applyFont="1" applyBorder="1" applyAlignment="1" applyProtection="1">
      <alignment horizontal="center" vertical="center" wrapText="1"/>
      <protection locked="0"/>
    </xf>
    <xf numFmtId="0" fontId="58" fillId="0" borderId="0" xfId="0" applyFont="1"/>
    <xf numFmtId="0" fontId="58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58" fillId="0" borderId="0" xfId="0" applyFont="1" applyAlignment="1">
      <alignment vertical="center"/>
    </xf>
    <xf numFmtId="166" fontId="47" fillId="0" borderId="0" xfId="45" applyNumberFormat="1" applyFont="1" applyBorder="1" applyAlignment="1" applyProtection="1">
      <alignment vertical="center"/>
      <protection locked="0"/>
    </xf>
    <xf numFmtId="166" fontId="29" fillId="27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20" applyFont="1" applyProtection="1">
      <protection hidden="1"/>
    </xf>
    <xf numFmtId="0" fontId="37" fillId="0" borderId="0" xfId="20" applyFont="1" applyAlignment="1" applyProtection="1">
      <alignment horizontal="center" vertical="center"/>
      <protection hidden="1"/>
    </xf>
    <xf numFmtId="0" fontId="37" fillId="0" borderId="13" xfId="20" applyFont="1" applyBorder="1" applyAlignment="1" applyProtection="1">
      <alignment horizontal="center" vertical="center"/>
      <protection hidden="1"/>
    </xf>
    <xf numFmtId="0" fontId="37" fillId="0" borderId="10" xfId="20" applyNumberFormat="1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right" vertical="center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37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Alignment="1" applyProtection="1">
      <alignment vertical="center"/>
      <protection locked="0"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9" fillId="24" borderId="0" xfId="0" applyNumberFormat="1" applyFont="1" applyFill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25" fillId="0" borderId="0" xfId="45" applyNumberFormat="1" applyFont="1" applyBorder="1" applyAlignment="1" applyProtection="1">
      <alignment horizontal="center" vertical="center" wrapText="1"/>
      <protection locked="0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>
        <row r="24">
          <cell r="D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C13" zoomScaleSheetLayoutView="100" workbookViewId="0">
      <selection activeCell="F13" sqref="F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7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46"/>
      <c r="D1" s="46" t="s">
        <v>293</v>
      </c>
      <c r="E1" s="46"/>
    </row>
    <row r="2" spans="1:13">
      <c r="C2" s="46"/>
      <c r="D2" s="46" t="s">
        <v>295</v>
      </c>
      <c r="E2" s="46"/>
    </row>
    <row r="3" spans="1:13">
      <c r="C3" s="46"/>
      <c r="D3" s="46" t="s">
        <v>296</v>
      </c>
      <c r="E3" s="46"/>
    </row>
    <row r="4" spans="1:13">
      <c r="C4" s="221"/>
      <c r="D4" s="221" t="s">
        <v>297</v>
      </c>
      <c r="E4" s="46"/>
    </row>
    <row r="5" spans="1:13">
      <c r="C5" s="221"/>
      <c r="D5" s="221" t="s">
        <v>298</v>
      </c>
      <c r="E5" s="46"/>
    </row>
    <row r="6" spans="1:13" ht="14.25" hidden="1" customHeight="1">
      <c r="C6" s="47"/>
      <c r="D6" s="45"/>
      <c r="E6" s="48"/>
    </row>
    <row r="7" spans="1:13" ht="20.399999999999999">
      <c r="A7" s="549" t="s">
        <v>41</v>
      </c>
      <c r="B7" s="549"/>
      <c r="C7" s="549"/>
      <c r="D7" s="549"/>
      <c r="E7" s="49"/>
    </row>
    <row r="8" spans="1:13" ht="20.399999999999999">
      <c r="A8" s="550" t="s">
        <v>292</v>
      </c>
      <c r="B8" s="550"/>
      <c r="C8" s="550"/>
      <c r="D8" s="550"/>
    </row>
    <row r="9" spans="1:13" ht="18">
      <c r="A9" s="551" t="s">
        <v>245</v>
      </c>
      <c r="B9" s="551"/>
      <c r="C9" s="551"/>
      <c r="D9" s="551"/>
      <c r="E9" s="50"/>
      <c r="F9" s="51"/>
      <c r="G9" s="51"/>
      <c r="H9" s="51"/>
      <c r="I9" s="51"/>
      <c r="J9" s="51"/>
    </row>
    <row r="10" spans="1:13" ht="21.6">
      <c r="A10" s="52"/>
      <c r="B10" s="52"/>
      <c r="C10" s="52"/>
      <c r="D10" s="53" t="s">
        <v>52</v>
      </c>
      <c r="E10" s="54"/>
    </row>
    <row r="11" spans="1:13" ht="18.75" customHeight="1">
      <c r="A11" s="55" t="s">
        <v>7</v>
      </c>
      <c r="B11" s="56" t="s">
        <v>147</v>
      </c>
      <c r="C11" s="57"/>
      <c r="D11" s="388"/>
      <c r="E11" s="54"/>
    </row>
    <row r="12" spans="1:13">
      <c r="A12" s="187">
        <v>1</v>
      </c>
      <c r="B12" s="188" t="s">
        <v>118</v>
      </c>
      <c r="C12" s="60"/>
      <c r="D12" s="389">
        <v>76420.800000000003</v>
      </c>
      <c r="E12" s="54"/>
    </row>
    <row r="13" spans="1:13" s="3" customFormat="1">
      <c r="A13" s="187">
        <v>2</v>
      </c>
      <c r="B13" s="188" t="s">
        <v>8</v>
      </c>
      <c r="C13" s="62"/>
      <c r="D13" s="389">
        <f>+'Snund ev finans. pastaci'!D11</f>
        <v>2234.6999999999998</v>
      </c>
      <c r="E13" s="390" t="s">
        <v>222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7">
        <v>3</v>
      </c>
      <c r="B14" s="188" t="s">
        <v>53</v>
      </c>
      <c r="C14" s="60"/>
      <c r="D14" s="389"/>
      <c r="E14" s="392" t="s">
        <v>222</v>
      </c>
    </row>
    <row r="15" spans="1:13" hidden="1">
      <c r="A15" s="187">
        <v>4</v>
      </c>
      <c r="B15" s="188" t="s">
        <v>63</v>
      </c>
      <c r="C15" s="60"/>
      <c r="D15" s="389">
        <f>+Komunal!M28</f>
        <v>0</v>
      </c>
      <c r="E15" s="54"/>
    </row>
    <row r="16" spans="1:13" hidden="1">
      <c r="A16" s="187">
        <v>5</v>
      </c>
      <c r="B16" s="188" t="s">
        <v>119</v>
      </c>
      <c r="C16" s="60"/>
      <c r="D16" s="389"/>
      <c r="E16" s="54"/>
    </row>
    <row r="17" spans="1:23" hidden="1">
      <c r="A17" s="187">
        <v>6</v>
      </c>
      <c r="B17" s="188" t="s">
        <v>9</v>
      </c>
      <c r="C17" s="60"/>
      <c r="D17" s="291"/>
      <c r="E17" s="54"/>
    </row>
    <row r="18" spans="1:23" hidden="1">
      <c r="A18" s="187">
        <v>7</v>
      </c>
      <c r="B18" s="189" t="s">
        <v>72</v>
      </c>
      <c r="C18" s="60"/>
      <c r="D18" s="291"/>
      <c r="E18" s="54"/>
    </row>
    <row r="19" spans="1:23">
      <c r="A19" s="187">
        <v>3</v>
      </c>
      <c r="B19" s="188" t="s">
        <v>126</v>
      </c>
      <c r="C19" s="60"/>
      <c r="D19" s="293">
        <f>SUM(D20:D21)</f>
        <v>5123</v>
      </c>
      <c r="E19" s="54"/>
    </row>
    <row r="20" spans="1:23" s="3" customFormat="1" ht="15.6">
      <c r="A20" s="193">
        <v>3.1</v>
      </c>
      <c r="B20" s="40" t="s">
        <v>73</v>
      </c>
      <c r="C20" s="62"/>
      <c r="D20" s="304">
        <f>+D67</f>
        <v>5123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3" t="s">
        <v>203</v>
      </c>
      <c r="B21" s="40" t="s">
        <v>74</v>
      </c>
      <c r="C21" s="62"/>
      <c r="D21" s="292"/>
      <c r="E21" s="73" t="s">
        <v>227</v>
      </c>
      <c r="F21" s="2"/>
      <c r="G21" s="2"/>
      <c r="H21" s="406"/>
      <c r="I21" s="2"/>
      <c r="J21" s="2"/>
      <c r="K21" s="2"/>
      <c r="L21" s="2"/>
      <c r="M21" s="2"/>
    </row>
    <row r="22" spans="1:23">
      <c r="A22" s="187">
        <v>4</v>
      </c>
      <c r="B22" s="190" t="s">
        <v>10</v>
      </c>
      <c r="C22" s="60"/>
      <c r="D22" s="291">
        <v>16.3</v>
      </c>
      <c r="E22" s="54"/>
    </row>
    <row r="23" spans="1:23" s="3" customFormat="1">
      <c r="A23" s="191">
        <v>5</v>
      </c>
      <c r="B23" s="79" t="s">
        <v>299</v>
      </c>
      <c r="C23" s="62"/>
      <c r="D23" s="291">
        <f>SUM(D24:D25)</f>
        <v>41.6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3">
        <v>5.0999999999999996</v>
      </c>
      <c r="B24" s="40" t="s">
        <v>300</v>
      </c>
      <c r="C24" s="62"/>
      <c r="D24" s="304"/>
      <c r="E24" s="73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3">
        <v>5.0999999999999996</v>
      </c>
      <c r="B25" s="40" t="s">
        <v>301</v>
      </c>
      <c r="C25" s="62"/>
      <c r="D25" s="304">
        <v>41.6</v>
      </c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1"/>
      <c r="B26" s="79"/>
      <c r="C26" s="62"/>
      <c r="D26" s="291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7"/>
      <c r="B27" s="192"/>
      <c r="C27" s="62"/>
      <c r="D27" s="291"/>
      <c r="E27" s="491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5"/>
      <c r="B28" s="64" t="s">
        <v>29</v>
      </c>
      <c r="C28" s="57"/>
      <c r="D28" s="361">
        <f>SUM(D12:D19,D22:D23,D26:D27)</f>
        <v>83836.400000000009</v>
      </c>
      <c r="E28" s="54"/>
    </row>
    <row r="29" spans="1:23" ht="18" hidden="1">
      <c r="A29" s="59"/>
      <c r="B29" s="55"/>
      <c r="C29" s="60"/>
      <c r="D29" s="293"/>
      <c r="E29" s="54"/>
    </row>
    <row r="30" spans="1:23" ht="18.75" customHeight="1">
      <c r="A30" s="55" t="s">
        <v>11</v>
      </c>
      <c r="B30" s="65" t="s">
        <v>148</v>
      </c>
      <c r="C30" s="58"/>
      <c r="D30" s="362"/>
      <c r="E30" s="54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7">
        <v>1</v>
      </c>
      <c r="B31" s="79" t="s">
        <v>12</v>
      </c>
      <c r="C31" s="60"/>
      <c r="D31" s="293">
        <f>+Ashkhatavardz!M11-'Dramakan hosqer'!C85</f>
        <v>51140.1</v>
      </c>
      <c r="E31" s="54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4">
        <v>1.1000000000000001</v>
      </c>
      <c r="B32" s="195" t="s">
        <v>120</v>
      </c>
      <c r="C32" s="62"/>
      <c r="D32" s="304">
        <f>+Ashkhatavardz!C8+Ashkhatavardz!J7</f>
        <v>1582.4</v>
      </c>
      <c r="E32" s="350"/>
      <c r="F32" s="2"/>
      <c r="G32" s="2"/>
      <c r="H32" s="2"/>
      <c r="I32" s="2"/>
      <c r="J32" s="109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4">
        <v>1.2</v>
      </c>
      <c r="B33" s="195" t="s">
        <v>13</v>
      </c>
      <c r="C33" s="62"/>
      <c r="D33" s="304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7">
        <v>2</v>
      </c>
      <c r="B34" s="188" t="s">
        <v>16</v>
      </c>
      <c r="C34" s="62"/>
      <c r="D34" s="291">
        <f>+'Snund ev finans. pastaci'!E11-'Dramakan hosqer'!C86</f>
        <v>13929.6</v>
      </c>
      <c r="E34" s="73"/>
      <c r="F34" s="2"/>
      <c r="G34" s="2"/>
      <c r="H34" s="2"/>
      <c r="I34" s="2"/>
      <c r="J34" s="384"/>
      <c r="K34" s="385"/>
      <c r="L34" s="386"/>
      <c r="M34" s="385"/>
      <c r="N34" s="385"/>
      <c r="O34" s="385"/>
      <c r="P34" s="387"/>
      <c r="Q34" s="109"/>
      <c r="R34" s="292"/>
      <c r="S34" s="109"/>
      <c r="T34" s="2"/>
      <c r="U34" s="2"/>
      <c r="V34" s="2"/>
      <c r="W34" s="2"/>
    </row>
    <row r="35" spans="1:23">
      <c r="A35" s="187">
        <v>3</v>
      </c>
      <c r="B35" s="188" t="s">
        <v>15</v>
      </c>
      <c r="C35" s="60"/>
      <c r="D35" s="291">
        <f>+Komunal!F20</f>
        <v>5468.8</v>
      </c>
      <c r="E35" s="405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7">
        <v>4</v>
      </c>
      <c r="B36" s="188" t="s">
        <v>14</v>
      </c>
      <c r="C36" s="60"/>
      <c r="D36" s="291">
        <f>+Komunal!J20</f>
        <v>1737.4</v>
      </c>
      <c r="E36" s="405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7">
        <v>5</v>
      </c>
      <c r="B37" s="188" t="s">
        <v>17</v>
      </c>
      <c r="C37" s="60"/>
      <c r="D37" s="291">
        <f>+Komunal!M20</f>
        <v>973.8</v>
      </c>
      <c r="E37" s="405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7">
        <v>6</v>
      </c>
      <c r="B38" s="188" t="s">
        <v>18</v>
      </c>
      <c r="C38" s="60"/>
      <c r="D38" s="291">
        <v>109</v>
      </c>
      <c r="E38" s="54"/>
    </row>
    <row r="39" spans="1:23">
      <c r="A39" s="187">
        <v>7</v>
      </c>
      <c r="B39" s="188" t="s">
        <v>19</v>
      </c>
      <c r="C39" s="60"/>
      <c r="D39" s="291">
        <v>60</v>
      </c>
      <c r="E39" s="54"/>
    </row>
    <row r="40" spans="1:23">
      <c r="A40" s="187">
        <v>8</v>
      </c>
      <c r="B40" s="188" t="s">
        <v>20</v>
      </c>
      <c r="C40" s="63"/>
      <c r="D40" s="363">
        <f>SUM(D41:D43)</f>
        <v>127.6</v>
      </c>
      <c r="E40" s="54"/>
    </row>
    <row r="41" spans="1:23" s="3" customFormat="1" ht="15">
      <c r="A41" s="193">
        <v>8.1</v>
      </c>
      <c r="B41" s="40" t="s">
        <v>21</v>
      </c>
      <c r="C41" s="62"/>
      <c r="D41" s="292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3">
        <v>8.1999999999999993</v>
      </c>
      <c r="B42" s="40" t="s">
        <v>22</v>
      </c>
      <c r="C42" s="62"/>
      <c r="D42" s="292">
        <v>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3">
        <v>8.3000000000000007</v>
      </c>
      <c r="B43" s="40" t="s">
        <v>23</v>
      </c>
      <c r="C43" s="62"/>
      <c r="D43" s="292">
        <v>68</v>
      </c>
      <c r="E43" s="9"/>
      <c r="F43" s="2"/>
      <c r="G43" s="2"/>
      <c r="H43" s="2"/>
      <c r="I43" s="2"/>
      <c r="J43" s="2"/>
      <c r="K43" s="2"/>
      <c r="L43" s="2"/>
      <c r="M43" s="2"/>
      <c r="P43" s="552" t="s">
        <v>242</v>
      </c>
    </row>
    <row r="44" spans="1:23" ht="18" hidden="1" thickBot="1">
      <c r="A44" s="187">
        <v>9</v>
      </c>
      <c r="B44" s="188" t="s">
        <v>24</v>
      </c>
      <c r="C44" s="60"/>
      <c r="D44" s="291"/>
      <c r="E44" s="54"/>
      <c r="J44" s="109" t="s">
        <v>200</v>
      </c>
      <c r="N44" s="8" t="s">
        <v>243</v>
      </c>
      <c r="O44" s="8"/>
      <c r="P44" s="553"/>
    </row>
    <row r="45" spans="1:23" ht="18.600000000000001" thickBot="1">
      <c r="A45" s="187">
        <v>9</v>
      </c>
      <c r="B45" s="188" t="s">
        <v>30</v>
      </c>
      <c r="C45" s="60"/>
      <c r="D45" s="547">
        <f>8*147</f>
        <v>1176</v>
      </c>
      <c r="E45" s="54" t="s">
        <v>224</v>
      </c>
      <c r="J45" s="352">
        <v>8</v>
      </c>
      <c r="K45" s="109" t="s">
        <v>198</v>
      </c>
      <c r="L45" s="354">
        <v>147</v>
      </c>
      <c r="M45" s="109" t="s">
        <v>199</v>
      </c>
      <c r="N45" s="353">
        <f>+J45*L45/12*2</f>
        <v>196</v>
      </c>
      <c r="O45" s="47" t="s">
        <v>223</v>
      </c>
      <c r="P45" s="404">
        <v>1141.3</v>
      </c>
      <c r="Q45" s="7" t="s">
        <v>199</v>
      </c>
      <c r="R45" s="402">
        <f>+N45+P45</f>
        <v>1337.3</v>
      </c>
    </row>
    <row r="46" spans="1:23">
      <c r="A46" s="187">
        <v>10</v>
      </c>
      <c r="B46" s="188" t="s">
        <v>25</v>
      </c>
      <c r="C46" s="60"/>
      <c r="D46" s="547">
        <f>300</f>
        <v>300</v>
      </c>
      <c r="E46" s="54">
        <f>8*147</f>
        <v>1176</v>
      </c>
      <c r="F46" s="6">
        <f>1337.3-E46</f>
        <v>161.29999999999995</v>
      </c>
    </row>
    <row r="47" spans="1:23">
      <c r="A47" s="187">
        <v>11</v>
      </c>
      <c r="B47" s="225" t="s">
        <v>75</v>
      </c>
      <c r="C47" s="60"/>
      <c r="D47" s="547">
        <f>161.3+150</f>
        <v>311.3</v>
      </c>
      <c r="E47" s="54"/>
    </row>
    <row r="48" spans="1:23">
      <c r="A48" s="187">
        <v>12</v>
      </c>
      <c r="B48" s="188" t="s">
        <v>48</v>
      </c>
      <c r="C48" s="60"/>
      <c r="D48" s="291">
        <v>150</v>
      </c>
      <c r="E48" s="54"/>
    </row>
    <row r="49" spans="1:6">
      <c r="A49" s="187">
        <v>13</v>
      </c>
      <c r="B49" s="188" t="s">
        <v>121</v>
      </c>
      <c r="C49" s="60"/>
      <c r="D49" s="291">
        <v>50</v>
      </c>
      <c r="E49" s="54"/>
    </row>
    <row r="50" spans="1:6">
      <c r="A50" s="187">
        <v>14</v>
      </c>
      <c r="B50" s="188" t="s">
        <v>122</v>
      </c>
      <c r="C50" s="60"/>
      <c r="D50" s="291">
        <v>177.5</v>
      </c>
      <c r="E50" s="54"/>
      <c r="F50" s="61"/>
    </row>
    <row r="51" spans="1:6">
      <c r="A51" s="187">
        <v>15</v>
      </c>
      <c r="B51" s="188" t="s">
        <v>26</v>
      </c>
      <c r="C51" s="60"/>
      <c r="D51" s="291">
        <f>75+191.3</f>
        <v>266.3</v>
      </c>
      <c r="E51" s="54"/>
      <c r="F51" s="61"/>
    </row>
    <row r="52" spans="1:6">
      <c r="A52" s="187">
        <v>16</v>
      </c>
      <c r="B52" s="188" t="s">
        <v>27</v>
      </c>
      <c r="C52" s="60"/>
      <c r="D52" s="291">
        <v>137.1</v>
      </c>
      <c r="E52" s="54"/>
    </row>
    <row r="53" spans="1:6" hidden="1">
      <c r="A53" s="187">
        <v>18</v>
      </c>
      <c r="B53" s="188" t="s">
        <v>67</v>
      </c>
      <c r="C53" s="60"/>
      <c r="D53" s="291"/>
      <c r="E53" s="54"/>
    </row>
    <row r="54" spans="1:6" hidden="1">
      <c r="A54" s="187">
        <v>17</v>
      </c>
      <c r="B54" s="188" t="s">
        <v>54</v>
      </c>
      <c r="C54" s="60"/>
      <c r="D54" s="291">
        <f>+D15</f>
        <v>0</v>
      </c>
      <c r="E54" s="54"/>
    </row>
    <row r="55" spans="1:6">
      <c r="A55" s="187">
        <v>17</v>
      </c>
      <c r="B55" s="188" t="s">
        <v>45</v>
      </c>
      <c r="C55" s="60"/>
      <c r="D55" s="291">
        <v>40</v>
      </c>
      <c r="E55" s="54"/>
    </row>
    <row r="56" spans="1:6">
      <c r="A56" s="187">
        <v>18</v>
      </c>
      <c r="B56" s="188" t="s">
        <v>76</v>
      </c>
      <c r="C56" s="60"/>
      <c r="D56" s="291">
        <v>21</v>
      </c>
      <c r="E56" s="54"/>
    </row>
    <row r="57" spans="1:6">
      <c r="A57" s="187">
        <v>19</v>
      </c>
      <c r="B57" s="188" t="s">
        <v>77</v>
      </c>
      <c r="C57" s="60"/>
      <c r="D57" s="291">
        <v>95</v>
      </c>
      <c r="E57" s="54"/>
    </row>
    <row r="58" spans="1:6">
      <c r="A58" s="187">
        <v>20</v>
      </c>
      <c r="B58" s="188" t="s">
        <v>46</v>
      </c>
      <c r="C58" s="60"/>
      <c r="D58" s="291">
        <v>3</v>
      </c>
      <c r="E58" s="54"/>
    </row>
    <row r="59" spans="1:6" hidden="1">
      <c r="A59" s="187">
        <v>24</v>
      </c>
      <c r="B59" s="188" t="s">
        <v>123</v>
      </c>
      <c r="C59" s="60"/>
      <c r="D59" s="291"/>
      <c r="E59" s="54"/>
    </row>
    <row r="60" spans="1:6" hidden="1">
      <c r="A60" s="187">
        <v>25</v>
      </c>
      <c r="B60" s="188" t="s">
        <v>47</v>
      </c>
      <c r="C60" s="60"/>
      <c r="D60" s="291"/>
      <c r="E60" s="54"/>
    </row>
    <row r="61" spans="1:6">
      <c r="A61" s="187">
        <v>21</v>
      </c>
      <c r="B61" s="188" t="s">
        <v>64</v>
      </c>
      <c r="C61" s="60"/>
      <c r="D61" s="291">
        <f>+D25</f>
        <v>41.6</v>
      </c>
      <c r="E61" s="54"/>
    </row>
    <row r="62" spans="1:6" hidden="1">
      <c r="A62" s="187">
        <v>21</v>
      </c>
      <c r="B62" s="188" t="s">
        <v>78</v>
      </c>
      <c r="C62" s="60"/>
      <c r="D62" s="291"/>
      <c r="E62" s="54"/>
    </row>
    <row r="63" spans="1:6">
      <c r="A63" s="187">
        <v>22</v>
      </c>
      <c r="B63" s="188" t="s">
        <v>302</v>
      </c>
      <c r="C63" s="60"/>
      <c r="D63" s="291">
        <v>30</v>
      </c>
      <c r="E63" s="54"/>
    </row>
    <row r="64" spans="1:6" hidden="1">
      <c r="A64" s="187">
        <v>29</v>
      </c>
      <c r="B64" s="192"/>
      <c r="C64" s="60"/>
      <c r="D64" s="291"/>
      <c r="E64" s="54"/>
    </row>
    <row r="65" spans="1:14" ht="18" hidden="1">
      <c r="A65" s="187">
        <v>30</v>
      </c>
      <c r="B65" s="192"/>
      <c r="C65" s="60"/>
      <c r="D65" s="291"/>
      <c r="E65" s="491" t="s">
        <v>124</v>
      </c>
    </row>
    <row r="66" spans="1:14">
      <c r="A66" s="187">
        <v>23</v>
      </c>
      <c r="B66" s="79" t="s">
        <v>28</v>
      </c>
      <c r="C66" s="60"/>
      <c r="D66" s="291">
        <v>5123</v>
      </c>
      <c r="E66" s="54"/>
    </row>
    <row r="67" spans="1:14" s="3" customFormat="1" ht="15">
      <c r="A67" s="194">
        <v>23.1</v>
      </c>
      <c r="B67" s="72" t="s">
        <v>79</v>
      </c>
      <c r="C67" s="62"/>
      <c r="D67" s="292">
        <v>5123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7">
        <v>24</v>
      </c>
      <c r="B68" s="188" t="s">
        <v>80</v>
      </c>
      <c r="C68" s="60"/>
      <c r="D68" s="291">
        <f>2+20</f>
        <v>22</v>
      </c>
      <c r="E68" s="54"/>
    </row>
    <row r="69" spans="1:14" s="18" customFormat="1" ht="18">
      <c r="A69" s="187">
        <v>25</v>
      </c>
      <c r="B69" s="188" t="s">
        <v>68</v>
      </c>
      <c r="C69" s="60"/>
      <c r="D69" s="291">
        <f>2421.3-75</f>
        <v>2346.3000000000002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7"/>
      <c r="B70" s="68" t="s">
        <v>31</v>
      </c>
      <c r="C70" s="57"/>
      <c r="D70" s="361">
        <f>SUM(D31,D34:D40,D44:D66,D68:D69)</f>
        <v>83836.400000000023</v>
      </c>
      <c r="E70" s="358">
        <f>+D28-D70</f>
        <v>0</v>
      </c>
    </row>
    <row r="71" spans="1:14" ht="28.5" customHeight="1">
      <c r="B71" s="69"/>
      <c r="C71" s="11"/>
      <c r="D71" s="59"/>
      <c r="E71" s="54"/>
    </row>
    <row r="72" spans="1:14" ht="18" hidden="1">
      <c r="B72" s="10" t="s">
        <v>2</v>
      </c>
      <c r="C72" s="364" t="s">
        <v>270</v>
      </c>
      <c r="D72" s="218"/>
      <c r="E72" s="54"/>
    </row>
    <row r="73" spans="1:14" hidden="1">
      <c r="B73" s="69"/>
      <c r="C73" s="288" t="s">
        <v>95</v>
      </c>
      <c r="D73" s="219"/>
      <c r="E73" s="54"/>
    </row>
    <row r="74" spans="1:14" ht="18" hidden="1">
      <c r="B74" s="10" t="s">
        <v>6</v>
      </c>
      <c r="C74" s="364" t="s">
        <v>271</v>
      </c>
      <c r="D74" s="218"/>
      <c r="E74" s="54"/>
    </row>
    <row r="75" spans="1:14" hidden="1">
      <c r="B75" s="70"/>
      <c r="C75" s="288" t="s">
        <v>95</v>
      </c>
      <c r="D75" s="219"/>
      <c r="E75" s="54"/>
    </row>
    <row r="76" spans="1:14" hidden="1">
      <c r="B76" s="8" t="s">
        <v>206</v>
      </c>
      <c r="C76" s="70"/>
      <c r="D76" s="59"/>
      <c r="E76" s="54"/>
    </row>
    <row r="77" spans="1:14" s="70" customFormat="1" ht="40.5" customHeight="1">
      <c r="B77" s="492" t="s">
        <v>246</v>
      </c>
      <c r="D77" s="391" t="s">
        <v>269</v>
      </c>
      <c r="E77" s="59"/>
      <c r="F77" s="54"/>
      <c r="G77" s="54"/>
      <c r="H77" s="54"/>
      <c r="I77" s="54"/>
      <c r="J77" s="54"/>
      <c r="K77" s="54"/>
      <c r="L77" s="54"/>
      <c r="M77" s="54"/>
      <c r="N77" s="54"/>
    </row>
    <row r="78" spans="1:14" s="70" customFormat="1" ht="40.5" customHeight="1">
      <c r="B78" s="301"/>
      <c r="C78" s="286"/>
      <c r="E78" s="59"/>
      <c r="F78" s="54"/>
      <c r="G78" s="54"/>
      <c r="H78" s="54"/>
      <c r="I78" s="54"/>
      <c r="J78" s="54"/>
      <c r="K78" s="54"/>
      <c r="L78" s="54"/>
      <c r="M78" s="54"/>
      <c r="N78" s="54"/>
    </row>
    <row r="79" spans="1:14">
      <c r="B79" s="70"/>
      <c r="C79" s="70"/>
      <c r="D79" s="59"/>
      <c r="E79" s="54"/>
    </row>
    <row r="80" spans="1:14">
      <c r="B80" s="70"/>
      <c r="C80" s="70"/>
      <c r="D80" s="59"/>
      <c r="E80" s="54"/>
    </row>
    <row r="81" spans="2:4">
      <c r="B81" s="70"/>
      <c r="C81" s="70"/>
      <c r="D81" s="59"/>
    </row>
    <row r="82" spans="2:4">
      <c r="B82" s="70"/>
      <c r="C82" s="70"/>
      <c r="D82" s="59"/>
    </row>
    <row r="83" spans="2:4">
      <c r="B83" s="70"/>
      <c r="C83" s="70"/>
      <c r="D83" s="59"/>
    </row>
    <row r="84" spans="2:4">
      <c r="B84" s="70"/>
      <c r="C84" s="70"/>
      <c r="D84" s="59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H50" sqref="H1:H1048576"/>
    </sheetView>
  </sheetViews>
  <sheetFormatPr defaultColWidth="9.109375" defaultRowHeight="15"/>
  <cols>
    <col min="1" max="1" width="3.88671875" style="545" customWidth="1"/>
    <col min="2" max="2" width="89.88671875" style="102" customWidth="1"/>
    <col min="3" max="3" width="26.44140625" style="102" customWidth="1"/>
    <col min="4" max="4" width="23.109375" style="130" hidden="1" customWidth="1"/>
    <col min="5" max="5" width="23.109375" style="109" hidden="1" customWidth="1"/>
    <col min="6" max="6" width="1.5546875" style="109" customWidth="1"/>
    <col min="7" max="7" width="1.6640625" style="109" customWidth="1"/>
    <col min="8" max="8" width="11.88671875" style="109" hidden="1" customWidth="1"/>
    <col min="9" max="11" width="9.109375" style="101"/>
    <col min="12" max="16384" width="9.109375" style="102"/>
  </cols>
  <sheetData>
    <row r="1" spans="1:11" s="93" customFormat="1" ht="17.399999999999999">
      <c r="A1" s="532"/>
      <c r="B1" s="92"/>
      <c r="C1" s="409" t="s">
        <v>294</v>
      </c>
      <c r="D1" s="128"/>
      <c r="E1" s="48"/>
      <c r="F1" s="48"/>
      <c r="G1" s="48"/>
      <c r="H1" s="48"/>
      <c r="I1" s="95"/>
      <c r="J1" s="95"/>
      <c r="K1" s="95"/>
    </row>
    <row r="2" spans="1:11" s="93" customFormat="1" ht="17.399999999999999">
      <c r="A2" s="532"/>
      <c r="B2" s="96"/>
      <c r="C2" s="46" t="s">
        <v>295</v>
      </c>
      <c r="D2" s="128"/>
      <c r="E2" s="48"/>
      <c r="F2" s="48"/>
      <c r="G2" s="48"/>
      <c r="H2" s="48"/>
      <c r="I2" s="95"/>
      <c r="J2" s="95"/>
      <c r="K2" s="95"/>
    </row>
    <row r="3" spans="1:11" s="93" customFormat="1" ht="17.399999999999999">
      <c r="A3" s="532"/>
      <c r="B3" s="96"/>
      <c r="C3" s="46" t="s">
        <v>296</v>
      </c>
      <c r="D3" s="128"/>
      <c r="E3" s="48"/>
      <c r="F3" s="48"/>
      <c r="G3" s="48"/>
      <c r="H3" s="48"/>
      <c r="I3" s="95"/>
      <c r="J3" s="95"/>
      <c r="K3" s="95"/>
    </row>
    <row r="4" spans="1:11" s="93" customFormat="1" ht="17.399999999999999">
      <c r="A4" s="532"/>
      <c r="B4" s="96"/>
      <c r="C4" s="221" t="s">
        <v>297</v>
      </c>
      <c r="D4" s="128"/>
      <c r="E4" s="48"/>
      <c r="F4" s="48"/>
      <c r="G4" s="48"/>
      <c r="H4" s="48"/>
      <c r="I4" s="95"/>
      <c r="J4" s="95"/>
      <c r="K4" s="95"/>
    </row>
    <row r="5" spans="1:11" s="93" customFormat="1" ht="17.399999999999999">
      <c r="A5" s="532"/>
      <c r="B5" s="96"/>
      <c r="C5" s="221" t="s">
        <v>298</v>
      </c>
      <c r="D5" s="128"/>
      <c r="E5" s="48"/>
      <c r="F5" s="48"/>
      <c r="G5" s="48"/>
      <c r="H5" s="48"/>
      <c r="I5" s="95"/>
      <c r="J5" s="95"/>
      <c r="K5" s="95"/>
    </row>
    <row r="6" spans="1:11" s="93" customFormat="1" ht="17.399999999999999" hidden="1">
      <c r="A6" s="532"/>
      <c r="B6" s="96"/>
      <c r="C6" s="94"/>
      <c r="D6" s="128"/>
      <c r="E6" s="48"/>
      <c r="F6" s="48"/>
      <c r="G6" s="48"/>
      <c r="H6" s="48"/>
      <c r="I6" s="95"/>
      <c r="J6" s="95"/>
      <c r="K6" s="95"/>
    </row>
    <row r="7" spans="1:11" s="93" customFormat="1" ht="20.399999999999999">
      <c r="A7" s="556" t="s">
        <v>41</v>
      </c>
      <c r="B7" s="556"/>
      <c r="C7" s="556"/>
      <c r="D7" s="128"/>
      <c r="E7" s="48"/>
      <c r="F7" s="48"/>
      <c r="G7" s="48"/>
      <c r="H7" s="48"/>
      <c r="I7" s="95"/>
      <c r="J7" s="95"/>
      <c r="K7" s="95"/>
    </row>
    <row r="8" spans="1:11" s="7" customFormat="1" ht="20.399999999999999">
      <c r="A8" s="550" t="str">
        <f>+'Ekamut-caxs'!A8:D8</f>
        <v xml:space="preserve">«Երևանի Գուրգեն Մարգարյանի անվան հ.41 մսուր-մանկապարտեզ» ՀՈԱԿ-ի </v>
      </c>
      <c r="B8" s="550"/>
      <c r="C8" s="550"/>
      <c r="D8" s="129"/>
      <c r="E8" s="4"/>
      <c r="F8" s="348"/>
      <c r="G8" s="348"/>
      <c r="H8" s="48"/>
      <c r="I8" s="6"/>
      <c r="J8" s="6"/>
      <c r="K8" s="6"/>
    </row>
    <row r="9" spans="1:11" s="7" customFormat="1" ht="18">
      <c r="A9" s="551" t="s">
        <v>247</v>
      </c>
      <c r="B9" s="551"/>
      <c r="C9" s="551"/>
      <c r="D9" s="128"/>
      <c r="E9" s="48"/>
      <c r="F9" s="48"/>
      <c r="G9" s="48"/>
      <c r="H9" s="48"/>
      <c r="I9" s="6"/>
      <c r="J9" s="6"/>
      <c r="K9" s="6"/>
    </row>
    <row r="10" spans="1:11" s="7" customFormat="1" ht="18" hidden="1">
      <c r="A10" s="533"/>
      <c r="B10" s="97"/>
      <c r="C10" s="97"/>
      <c r="D10" s="128"/>
      <c r="E10" s="48"/>
      <c r="F10" s="48"/>
      <c r="G10" s="48"/>
      <c r="H10" s="48"/>
      <c r="I10" s="6"/>
      <c r="J10" s="6"/>
      <c r="K10" s="6"/>
    </row>
    <row r="11" spans="1:11" s="93" customFormat="1" ht="15" customHeight="1">
      <c r="A11" s="532"/>
      <c r="B11" s="91"/>
      <c r="C11" s="98" t="s">
        <v>42</v>
      </c>
      <c r="D11" s="128"/>
      <c r="E11" s="48"/>
      <c r="F11" s="48"/>
      <c r="G11" s="48"/>
      <c r="H11" s="48"/>
      <c r="I11" s="95"/>
      <c r="J11" s="95"/>
      <c r="K11" s="95"/>
    </row>
    <row r="12" spans="1:11" s="8" customFormat="1" ht="16.2" thickBot="1">
      <c r="A12" s="534" t="s">
        <v>3</v>
      </c>
      <c r="B12" s="113" t="s">
        <v>32</v>
      </c>
      <c r="C12" s="107" t="s">
        <v>43</v>
      </c>
      <c r="D12" s="351">
        <f>+C13-C70</f>
        <v>623</v>
      </c>
      <c r="E12" s="109"/>
      <c r="F12" s="109"/>
      <c r="G12" s="109"/>
      <c r="H12" s="357" t="s">
        <v>235</v>
      </c>
      <c r="I12" s="109"/>
      <c r="J12" s="109"/>
      <c r="K12" s="109"/>
    </row>
    <row r="13" spans="1:11" s="93" customFormat="1" ht="20.25" customHeight="1" thickBot="1">
      <c r="A13" s="535" t="s">
        <v>7</v>
      </c>
      <c r="B13" s="14" t="s">
        <v>33</v>
      </c>
      <c r="C13" s="333">
        <f>+'Dramakani ham.'!D6</f>
        <v>686.5</v>
      </c>
      <c r="D13" s="554" t="s">
        <v>234</v>
      </c>
      <c r="E13" s="555"/>
      <c r="F13" s="356"/>
      <c r="G13" s="356"/>
      <c r="H13" s="355"/>
      <c r="I13" s="95"/>
      <c r="J13" s="95"/>
      <c r="K13" s="95"/>
    </row>
    <row r="14" spans="1:11" s="93" customFormat="1" ht="18">
      <c r="A14" s="535" t="s">
        <v>11</v>
      </c>
      <c r="B14" s="14" t="s">
        <v>83</v>
      </c>
      <c r="C14" s="333">
        <f>SUM(C15:C24,C27:C28)</f>
        <v>78713.400000000009</v>
      </c>
      <c r="D14" s="128"/>
      <c r="E14" s="48"/>
      <c r="F14" s="48"/>
      <c r="G14" s="48"/>
      <c r="H14" s="48"/>
      <c r="I14" s="95"/>
      <c r="J14" s="95"/>
      <c r="K14" s="95"/>
    </row>
    <row r="15" spans="1:11" s="93" customFormat="1" ht="18" customHeight="1">
      <c r="A15" s="536">
        <v>1</v>
      </c>
      <c r="B15" s="322" t="s">
        <v>118</v>
      </c>
      <c r="C15" s="324">
        <f>+'Ekamut-caxs'!$D12</f>
        <v>76420.800000000003</v>
      </c>
      <c r="D15" s="365">
        <f>+C15-C87</f>
        <v>73831.500000000015</v>
      </c>
      <c r="E15" s="48"/>
      <c r="F15" s="48"/>
      <c r="G15" s="48"/>
      <c r="H15" s="48"/>
      <c r="I15" s="95"/>
      <c r="J15" s="95"/>
      <c r="K15" s="95"/>
    </row>
    <row r="16" spans="1:11" s="93" customFormat="1" ht="17.399999999999999">
      <c r="A16" s="536">
        <v>2</v>
      </c>
      <c r="B16" s="325" t="s">
        <v>8</v>
      </c>
      <c r="C16" s="324">
        <f>+'Ekamut-caxs'!$D13</f>
        <v>2234.6999999999998</v>
      </c>
      <c r="D16" s="128"/>
      <c r="E16" s="48"/>
      <c r="F16" s="48"/>
      <c r="G16" s="48"/>
      <c r="H16" s="48"/>
      <c r="I16" s="95"/>
      <c r="J16" s="95"/>
      <c r="K16" s="95"/>
    </row>
    <row r="17" spans="1:11" s="93" customFormat="1" ht="17.399999999999999" hidden="1">
      <c r="A17" s="536">
        <v>3</v>
      </c>
      <c r="B17" s="326" t="s">
        <v>53</v>
      </c>
      <c r="C17" s="323"/>
      <c r="D17" s="128"/>
      <c r="E17" s="48"/>
      <c r="F17" s="48"/>
      <c r="G17" s="48"/>
      <c r="H17" s="48"/>
      <c r="I17" s="95"/>
      <c r="J17" s="95"/>
      <c r="K17" s="95"/>
    </row>
    <row r="18" spans="1:11" s="93" customFormat="1" ht="17.399999999999999" hidden="1">
      <c r="A18" s="536">
        <v>4</v>
      </c>
      <c r="B18" s="327" t="s">
        <v>63</v>
      </c>
      <c r="C18" s="323">
        <f>+'Ekamut-caxs'!D15</f>
        <v>0</v>
      </c>
      <c r="D18" s="128"/>
      <c r="E18" s="48"/>
      <c r="F18" s="48"/>
      <c r="G18" s="48"/>
      <c r="H18" s="48"/>
      <c r="I18" s="95"/>
      <c r="J18" s="95"/>
      <c r="K18" s="95"/>
    </row>
    <row r="19" spans="1:11" s="93" customFormat="1" ht="16.5" hidden="1" customHeight="1">
      <c r="A19" s="536">
        <v>5</v>
      </c>
      <c r="B19" s="322" t="s">
        <v>119</v>
      </c>
      <c r="C19" s="324">
        <f>+'Ekamut-caxs'!D16</f>
        <v>0</v>
      </c>
      <c r="D19" s="131"/>
      <c r="E19" s="122"/>
      <c r="F19" s="122"/>
      <c r="G19" s="122"/>
      <c r="H19" s="48"/>
      <c r="I19" s="95"/>
      <c r="J19" s="95"/>
      <c r="K19" s="95"/>
    </row>
    <row r="20" spans="1:11" s="93" customFormat="1" ht="17.399999999999999" hidden="1">
      <c r="A20" s="536">
        <v>6</v>
      </c>
      <c r="B20" s="322" t="s">
        <v>9</v>
      </c>
      <c r="C20" s="324">
        <f>+'Ekamut-caxs'!D17</f>
        <v>0</v>
      </c>
      <c r="D20" s="128"/>
      <c r="E20" s="48"/>
      <c r="F20" s="48"/>
      <c r="G20" s="48"/>
      <c r="H20" s="48"/>
      <c r="I20" s="95"/>
      <c r="J20" s="95"/>
      <c r="K20" s="95"/>
    </row>
    <row r="21" spans="1:11" s="93" customFormat="1" ht="16.5" hidden="1" customHeight="1">
      <c r="A21" s="536">
        <v>7</v>
      </c>
      <c r="B21" s="322" t="s">
        <v>72</v>
      </c>
      <c r="C21" s="324">
        <f>+'Ekamut-caxs'!D18</f>
        <v>0</v>
      </c>
      <c r="D21" s="131"/>
      <c r="E21" s="122"/>
      <c r="F21" s="122"/>
      <c r="G21" s="122"/>
      <c r="H21" s="48"/>
      <c r="I21" s="95"/>
      <c r="J21" s="95"/>
      <c r="K21" s="95"/>
    </row>
    <row r="22" spans="1:11" s="93" customFormat="1" ht="16.5" hidden="1" customHeight="1">
      <c r="A22" s="536">
        <v>8</v>
      </c>
      <c r="B22" s="322" t="s">
        <v>34</v>
      </c>
      <c r="C22" s="323"/>
      <c r="D22" s="131"/>
      <c r="E22" s="122"/>
      <c r="F22" s="122"/>
      <c r="G22" s="122"/>
      <c r="H22" s="48"/>
      <c r="I22" s="95"/>
      <c r="J22" s="95"/>
      <c r="K22" s="95"/>
    </row>
    <row r="23" spans="1:11" s="93" customFormat="1" ht="17.399999999999999">
      <c r="A23" s="536">
        <v>3</v>
      </c>
      <c r="B23" s="322" t="s">
        <v>10</v>
      </c>
      <c r="C23" s="324">
        <f>+'Ekamut-caxs'!D22</f>
        <v>16.3</v>
      </c>
      <c r="D23" s="131"/>
      <c r="E23" s="122"/>
      <c r="F23" s="122"/>
      <c r="G23" s="122"/>
      <c r="H23" s="48"/>
      <c r="I23" s="95"/>
      <c r="J23" s="95"/>
      <c r="K23" s="95"/>
    </row>
    <row r="24" spans="1:11" s="93" customFormat="1" ht="17.399999999999999">
      <c r="A24" s="536">
        <v>4</v>
      </c>
      <c r="B24" s="325" t="s">
        <v>299</v>
      </c>
      <c r="C24" s="324">
        <f>SUM(C25:C26)</f>
        <v>41.6</v>
      </c>
      <c r="D24" s="128">
        <f>SUM(D25:D26)</f>
        <v>0</v>
      </c>
      <c r="E24" s="48"/>
      <c r="F24" s="48"/>
      <c r="G24" s="48"/>
      <c r="H24" s="48"/>
      <c r="I24" s="95"/>
      <c r="J24" s="95"/>
      <c r="K24" s="95"/>
    </row>
    <row r="25" spans="1:11" s="105" customFormat="1" hidden="1">
      <c r="A25" s="536">
        <v>4.0999999999999996</v>
      </c>
      <c r="B25" s="33" t="s">
        <v>300</v>
      </c>
      <c r="C25" s="337">
        <f>+'[5]Ekamut-caxs'!D24</f>
        <v>0</v>
      </c>
      <c r="D25" s="351"/>
      <c r="E25" s="124"/>
      <c r="F25" s="124"/>
      <c r="G25" s="124"/>
      <c r="H25" s="124"/>
      <c r="I25" s="104"/>
      <c r="J25" s="104"/>
      <c r="K25" s="104"/>
    </row>
    <row r="26" spans="1:11" s="105" customFormat="1">
      <c r="A26" s="548">
        <v>4.0999999999999996</v>
      </c>
      <c r="B26" s="33" t="s">
        <v>301</v>
      </c>
      <c r="C26" s="337">
        <f>+'Ekamut-caxs'!D25</f>
        <v>41.6</v>
      </c>
      <c r="D26" s="351"/>
      <c r="E26" s="124"/>
      <c r="F26" s="124"/>
      <c r="G26" s="124"/>
      <c r="H26" s="124"/>
      <c r="I26" s="104"/>
      <c r="J26" s="104"/>
      <c r="K26" s="104"/>
    </row>
    <row r="27" spans="1:11" s="95" customFormat="1" ht="17.399999999999999" hidden="1">
      <c r="A27" s="536">
        <v>10</v>
      </c>
      <c r="B27" s="328"/>
      <c r="C27" s="323"/>
      <c r="D27" s="131"/>
      <c r="E27" s="122"/>
      <c r="F27" s="122"/>
      <c r="G27" s="122"/>
      <c r="H27" s="48"/>
    </row>
    <row r="28" spans="1:11" s="95" customFormat="1" ht="17.399999999999999" hidden="1">
      <c r="A28" s="536">
        <v>4</v>
      </c>
      <c r="B28" s="328"/>
      <c r="C28" s="323"/>
      <c r="D28" s="488" t="s">
        <v>193</v>
      </c>
      <c r="E28" s="122"/>
      <c r="F28" s="122"/>
      <c r="G28" s="122"/>
      <c r="H28" s="48"/>
    </row>
    <row r="29" spans="1:11" s="93" customFormat="1" ht="18">
      <c r="A29" s="535" t="s">
        <v>35</v>
      </c>
      <c r="B29" s="14" t="s">
        <v>84</v>
      </c>
      <c r="C29" s="333">
        <f>C30+C72+C84</f>
        <v>76810.60000000002</v>
      </c>
      <c r="D29" s="365"/>
      <c r="E29" s="48"/>
      <c r="F29" s="48"/>
      <c r="G29" s="48"/>
      <c r="H29" s="48"/>
      <c r="I29" s="95"/>
      <c r="J29" s="95"/>
      <c r="K29" s="95"/>
    </row>
    <row r="30" spans="1:11" s="93" customFormat="1" ht="18">
      <c r="A30" s="537" t="s">
        <v>56</v>
      </c>
      <c r="B30" s="14" t="s">
        <v>59</v>
      </c>
      <c r="C30" s="333">
        <f>SUM(C31,C34:C40,C44:C66,C70:C71)</f>
        <v>76430.60000000002</v>
      </c>
      <c r="D30" s="128"/>
      <c r="E30" s="48"/>
      <c r="F30" s="48"/>
      <c r="G30" s="48"/>
      <c r="H30" s="48"/>
      <c r="I30" s="95"/>
      <c r="J30" s="95"/>
      <c r="K30" s="95"/>
    </row>
    <row r="31" spans="1:11" s="115" customFormat="1" ht="17.399999999999999">
      <c r="A31" s="536">
        <v>1</v>
      </c>
      <c r="B31" s="329" t="s">
        <v>12</v>
      </c>
      <c r="C31" s="324">
        <f>+'Ekamut-caxs'!D31</f>
        <v>51140.1</v>
      </c>
      <c r="D31" s="132"/>
      <c r="E31" s="123"/>
      <c r="F31" s="123"/>
      <c r="G31" s="123"/>
      <c r="H31" s="123"/>
      <c r="I31" s="114"/>
      <c r="J31" s="114"/>
      <c r="K31" s="114"/>
    </row>
    <row r="32" spans="1:11" s="105" customFormat="1">
      <c r="A32" s="536">
        <v>1.1000000000000001</v>
      </c>
      <c r="B32" s="33" t="s">
        <v>120</v>
      </c>
      <c r="C32" s="337">
        <f>+'Ekamut-caxs'!D32</f>
        <v>1582.4</v>
      </c>
      <c r="D32" s="351"/>
      <c r="E32" s="124"/>
      <c r="F32" s="124"/>
      <c r="G32" s="124"/>
      <c r="H32" s="124"/>
      <c r="I32" s="104"/>
      <c r="J32" s="104"/>
      <c r="K32" s="104"/>
    </row>
    <row r="33" spans="1:11" s="105" customFormat="1" ht="18" hidden="1" customHeight="1">
      <c r="A33" s="536">
        <v>1.2</v>
      </c>
      <c r="B33" s="33" t="s">
        <v>13</v>
      </c>
      <c r="C33" s="337">
        <f>+'Ekamut-caxs'!D33</f>
        <v>0</v>
      </c>
      <c r="D33" s="133"/>
      <c r="E33" s="124"/>
      <c r="F33" s="124"/>
      <c r="G33" s="124"/>
      <c r="H33" s="124"/>
      <c r="I33" s="104"/>
      <c r="J33" s="104"/>
      <c r="K33" s="104"/>
    </row>
    <row r="34" spans="1:11" s="117" customFormat="1" ht="17.399999999999999">
      <c r="A34" s="536">
        <v>2</v>
      </c>
      <c r="B34" s="325" t="s">
        <v>16</v>
      </c>
      <c r="C34" s="323">
        <f>+'Ekamut-caxs'!D34</f>
        <v>13929.6</v>
      </c>
      <c r="D34" s="73"/>
      <c r="E34" s="108"/>
      <c r="F34" s="108"/>
      <c r="G34" s="108"/>
      <c r="H34" s="108"/>
      <c r="I34" s="116"/>
      <c r="J34" s="116"/>
      <c r="K34" s="116"/>
    </row>
    <row r="35" spans="1:11" s="117" customFormat="1" ht="17.399999999999999">
      <c r="A35" s="536">
        <v>3</v>
      </c>
      <c r="B35" s="325" t="s">
        <v>15</v>
      </c>
      <c r="C35" s="324">
        <f>+'Ekamut-caxs'!D35</f>
        <v>5468.8</v>
      </c>
      <c r="D35" s="407">
        <f>+C35-Komunal!F27</f>
        <v>0</v>
      </c>
      <c r="E35" s="108"/>
      <c r="F35" s="108"/>
      <c r="G35" s="108"/>
      <c r="H35" s="108"/>
      <c r="I35" s="116"/>
      <c r="J35" s="116"/>
      <c r="K35" s="116"/>
    </row>
    <row r="36" spans="1:11" s="117" customFormat="1" ht="17.399999999999999">
      <c r="A36" s="536">
        <v>4</v>
      </c>
      <c r="B36" s="325" t="s">
        <v>14</v>
      </c>
      <c r="C36" s="324">
        <f>+'Ekamut-caxs'!D36</f>
        <v>1737.4</v>
      </c>
      <c r="D36" s="407">
        <f>+C36-Komunal!J27</f>
        <v>0</v>
      </c>
      <c r="E36" s="108"/>
      <c r="F36" s="108"/>
      <c r="G36" s="108"/>
      <c r="H36" s="108"/>
      <c r="I36" s="116"/>
      <c r="J36" s="116"/>
      <c r="K36" s="116"/>
    </row>
    <row r="37" spans="1:11" s="117" customFormat="1" ht="17.399999999999999">
      <c r="A37" s="536">
        <v>5</v>
      </c>
      <c r="B37" s="325" t="s">
        <v>17</v>
      </c>
      <c r="C37" s="324">
        <f>+'Ekamut-caxs'!D37</f>
        <v>973.8</v>
      </c>
      <c r="D37" s="407">
        <f>+C37-Komunal!M27</f>
        <v>0</v>
      </c>
      <c r="E37" s="108"/>
      <c r="F37" s="108"/>
      <c r="G37" s="108"/>
      <c r="H37" s="108"/>
      <c r="I37" s="116"/>
      <c r="J37" s="116"/>
      <c r="K37" s="116"/>
    </row>
    <row r="38" spans="1:11" s="117" customFormat="1" ht="17.399999999999999">
      <c r="A38" s="536">
        <v>6</v>
      </c>
      <c r="B38" s="325" t="s">
        <v>18</v>
      </c>
      <c r="C38" s="324">
        <f>+'Ekamut-caxs'!D38</f>
        <v>109</v>
      </c>
      <c r="D38" s="134"/>
      <c r="E38" s="108"/>
      <c r="F38" s="108"/>
      <c r="G38" s="108"/>
      <c r="H38" s="108"/>
      <c r="I38" s="116"/>
      <c r="J38" s="116"/>
      <c r="K38" s="116"/>
    </row>
    <row r="39" spans="1:11" s="117" customFormat="1" ht="17.399999999999999">
      <c r="A39" s="536">
        <v>7</v>
      </c>
      <c r="B39" s="325" t="s">
        <v>19</v>
      </c>
      <c r="C39" s="324">
        <f>+'Ekamut-caxs'!D39</f>
        <v>60</v>
      </c>
      <c r="D39" s="134"/>
      <c r="E39" s="108"/>
      <c r="F39" s="108"/>
      <c r="G39" s="108"/>
      <c r="H39" s="108"/>
      <c r="I39" s="116"/>
      <c r="J39" s="116"/>
      <c r="K39" s="116"/>
    </row>
    <row r="40" spans="1:11" s="117" customFormat="1" ht="17.399999999999999">
      <c r="A40" s="536">
        <v>8</v>
      </c>
      <c r="B40" s="325" t="s">
        <v>20</v>
      </c>
      <c r="C40" s="324">
        <f>SUM(C41:C43)</f>
        <v>127.6</v>
      </c>
      <c r="D40" s="134"/>
      <c r="E40" s="108"/>
      <c r="F40" s="108"/>
      <c r="G40" s="108"/>
      <c r="H40" s="108"/>
      <c r="I40" s="116"/>
      <c r="J40" s="116"/>
      <c r="K40" s="116"/>
    </row>
    <row r="41" spans="1:11">
      <c r="A41" s="536">
        <v>8.1</v>
      </c>
      <c r="B41" s="33" t="s">
        <v>21</v>
      </c>
      <c r="C41" s="337">
        <f>+'Ekamut-caxs'!D41</f>
        <v>57.6</v>
      </c>
    </row>
    <row r="42" spans="1:11">
      <c r="A42" s="536">
        <v>8.1999999999999993</v>
      </c>
      <c r="B42" s="33" t="s">
        <v>22</v>
      </c>
      <c r="C42" s="337">
        <f>+'Ekamut-caxs'!D42</f>
        <v>2</v>
      </c>
    </row>
    <row r="43" spans="1:11">
      <c r="A43" s="536">
        <v>8.3000000000000007</v>
      </c>
      <c r="B43" s="33" t="s">
        <v>23</v>
      </c>
      <c r="C43" s="337">
        <f>+'Ekamut-caxs'!D43</f>
        <v>68</v>
      </c>
    </row>
    <row r="44" spans="1:11" s="117" customFormat="1" ht="18" hidden="1" customHeight="1">
      <c r="A44" s="536">
        <v>9</v>
      </c>
      <c r="B44" s="325" t="s">
        <v>24</v>
      </c>
      <c r="C44" s="324">
        <f>+'Ekamut-caxs'!D44</f>
        <v>0</v>
      </c>
      <c r="D44" s="134"/>
      <c r="E44" s="108"/>
      <c r="F44" s="108"/>
      <c r="G44" s="108"/>
      <c r="H44" s="108"/>
      <c r="I44" s="116"/>
      <c r="J44" s="116"/>
      <c r="K44" s="116"/>
    </row>
    <row r="45" spans="1:11" s="117" customFormat="1" ht="17.399999999999999">
      <c r="A45" s="536">
        <v>9</v>
      </c>
      <c r="B45" s="325" t="s">
        <v>30</v>
      </c>
      <c r="C45" s="323">
        <f>+'Ekamut-caxs'!D45</f>
        <v>1176</v>
      </c>
      <c r="D45" s="54"/>
      <c r="E45" s="108"/>
      <c r="F45" s="108"/>
      <c r="G45" s="108"/>
      <c r="H45" s="108"/>
      <c r="I45" s="116"/>
      <c r="J45" s="116"/>
      <c r="K45" s="116"/>
    </row>
    <row r="46" spans="1:11" s="117" customFormat="1" ht="17.399999999999999">
      <c r="A46" s="536">
        <v>10</v>
      </c>
      <c r="B46" s="325" t="s">
        <v>25</v>
      </c>
      <c r="C46" s="323">
        <f>+'Ekamut-caxs'!D46</f>
        <v>300</v>
      </c>
      <c r="D46" s="134"/>
      <c r="E46" s="108"/>
      <c r="F46" s="108"/>
      <c r="G46" s="108"/>
      <c r="H46" s="108"/>
      <c r="I46" s="116"/>
      <c r="J46" s="116"/>
      <c r="K46" s="116"/>
    </row>
    <row r="47" spans="1:11" s="117" customFormat="1" ht="17.399999999999999">
      <c r="A47" s="536">
        <v>11</v>
      </c>
      <c r="B47" s="330" t="s">
        <v>75</v>
      </c>
      <c r="C47" s="323">
        <f>+'Ekamut-caxs'!D47</f>
        <v>311.3</v>
      </c>
      <c r="D47" s="134"/>
      <c r="E47" s="108"/>
      <c r="F47" s="108"/>
      <c r="G47" s="108"/>
      <c r="H47" s="108"/>
      <c r="I47" s="116"/>
      <c r="J47" s="116"/>
      <c r="K47" s="116"/>
    </row>
    <row r="48" spans="1:11" s="87" customFormat="1" ht="17.399999999999999">
      <c r="A48" s="536">
        <v>12</v>
      </c>
      <c r="B48" s="325" t="s">
        <v>48</v>
      </c>
      <c r="C48" s="324">
        <f>+'Ekamut-caxs'!D48</f>
        <v>150</v>
      </c>
      <c r="D48" s="135"/>
      <c r="E48" s="85"/>
      <c r="F48" s="85"/>
      <c r="G48" s="85"/>
      <c r="H48" s="71"/>
      <c r="I48" s="86"/>
      <c r="J48" s="86"/>
      <c r="K48" s="86"/>
    </row>
    <row r="49" spans="1:11" s="117" customFormat="1" ht="17.399999999999999">
      <c r="A49" s="536">
        <v>13</v>
      </c>
      <c r="B49" s="325" t="s">
        <v>121</v>
      </c>
      <c r="C49" s="324">
        <f>+'Ekamut-caxs'!D49</f>
        <v>50</v>
      </c>
      <c r="D49" s="134"/>
      <c r="E49" s="108"/>
      <c r="F49" s="108"/>
      <c r="G49" s="108"/>
      <c r="H49" s="108"/>
      <c r="I49" s="116"/>
      <c r="J49" s="116"/>
      <c r="K49" s="116"/>
    </row>
    <row r="50" spans="1:11" s="117" customFormat="1" ht="17.399999999999999">
      <c r="A50" s="536">
        <v>14</v>
      </c>
      <c r="B50" s="325" t="s">
        <v>122</v>
      </c>
      <c r="C50" s="324">
        <f>+'Ekamut-caxs'!D50</f>
        <v>177.5</v>
      </c>
      <c r="D50" s="134"/>
      <c r="E50" s="108"/>
      <c r="F50" s="108"/>
      <c r="G50" s="108"/>
      <c r="H50" s="108"/>
      <c r="I50" s="116"/>
      <c r="J50" s="116"/>
      <c r="K50" s="116"/>
    </row>
    <row r="51" spans="1:11" s="117" customFormat="1" ht="17.399999999999999">
      <c r="A51" s="536">
        <v>15</v>
      </c>
      <c r="B51" s="325" t="s">
        <v>26</v>
      </c>
      <c r="C51" s="324">
        <f>+'Ekamut-caxs'!D51</f>
        <v>266.3</v>
      </c>
      <c r="D51" s="134"/>
      <c r="E51" s="108"/>
      <c r="F51" s="108"/>
      <c r="G51" s="108"/>
      <c r="H51" s="108"/>
      <c r="I51" s="116"/>
      <c r="J51" s="116"/>
      <c r="K51" s="116"/>
    </row>
    <row r="52" spans="1:11" s="115" customFormat="1" ht="17.399999999999999">
      <c r="A52" s="536">
        <v>16</v>
      </c>
      <c r="B52" s="325" t="s">
        <v>27</v>
      </c>
      <c r="C52" s="324">
        <f>+'Ekamut-caxs'!D52</f>
        <v>137.1</v>
      </c>
      <c r="D52" s="132"/>
      <c r="E52" s="123"/>
      <c r="F52" s="123"/>
      <c r="G52" s="123"/>
      <c r="H52" s="123"/>
      <c r="I52" s="114"/>
      <c r="J52" s="114"/>
      <c r="K52" s="114"/>
    </row>
    <row r="53" spans="1:11" s="115" customFormat="1" ht="18" hidden="1" customHeight="1">
      <c r="A53" s="536">
        <v>18</v>
      </c>
      <c r="B53" s="325" t="s">
        <v>67</v>
      </c>
      <c r="C53" s="324">
        <f>+'Ekamut-caxs'!D53</f>
        <v>0</v>
      </c>
      <c r="D53" s="132"/>
      <c r="E53" s="123"/>
      <c r="F53" s="123"/>
      <c r="G53" s="123"/>
      <c r="H53" s="123"/>
      <c r="I53" s="114"/>
      <c r="J53" s="114"/>
      <c r="K53" s="114"/>
    </row>
    <row r="54" spans="1:11" s="115" customFormat="1" ht="18" hidden="1" customHeight="1">
      <c r="A54" s="536">
        <v>19</v>
      </c>
      <c r="B54" s="325" t="s">
        <v>54</v>
      </c>
      <c r="C54" s="324">
        <f>+'Ekamut-caxs'!D54</f>
        <v>0</v>
      </c>
      <c r="D54" s="132"/>
      <c r="E54" s="123"/>
      <c r="F54" s="123"/>
      <c r="G54" s="123"/>
      <c r="H54" s="123"/>
      <c r="I54" s="114"/>
      <c r="J54" s="114"/>
      <c r="K54" s="114"/>
    </row>
    <row r="55" spans="1:11" s="87" customFormat="1" ht="17.399999999999999">
      <c r="A55" s="536">
        <v>17</v>
      </c>
      <c r="B55" s="325" t="s">
        <v>45</v>
      </c>
      <c r="C55" s="324">
        <f>+'Ekamut-caxs'!D55</f>
        <v>40</v>
      </c>
      <c r="D55" s="135"/>
      <c r="E55" s="85"/>
      <c r="F55" s="85"/>
      <c r="G55" s="85"/>
      <c r="H55" s="71"/>
      <c r="I55" s="86"/>
      <c r="J55" s="86"/>
      <c r="K55" s="86"/>
    </row>
    <row r="56" spans="1:11" s="87" customFormat="1" ht="17.399999999999999">
      <c r="A56" s="536">
        <v>18</v>
      </c>
      <c r="B56" s="325" t="s">
        <v>76</v>
      </c>
      <c r="C56" s="324">
        <f>+'Ekamut-caxs'!D56</f>
        <v>21</v>
      </c>
      <c r="D56" s="135"/>
      <c r="E56" s="85"/>
      <c r="F56" s="85"/>
      <c r="G56" s="85"/>
      <c r="H56" s="71"/>
      <c r="I56" s="86"/>
      <c r="J56" s="86"/>
      <c r="K56" s="86"/>
    </row>
    <row r="57" spans="1:11" s="87" customFormat="1" ht="17.399999999999999">
      <c r="A57" s="536">
        <v>19</v>
      </c>
      <c r="B57" s="325" t="s">
        <v>77</v>
      </c>
      <c r="C57" s="324">
        <f>+'Ekamut-caxs'!D57</f>
        <v>95</v>
      </c>
      <c r="D57" s="54"/>
      <c r="E57" s="85"/>
      <c r="F57" s="85"/>
      <c r="G57" s="85"/>
      <c r="H57" s="71"/>
      <c r="I57" s="86"/>
      <c r="J57" s="86"/>
      <c r="K57" s="86"/>
    </row>
    <row r="58" spans="1:11" s="87" customFormat="1" ht="17.399999999999999">
      <c r="A58" s="536">
        <v>20</v>
      </c>
      <c r="B58" s="325" t="s">
        <v>46</v>
      </c>
      <c r="C58" s="324">
        <f>+'Ekamut-caxs'!D58</f>
        <v>3</v>
      </c>
      <c r="D58" s="135"/>
      <c r="E58" s="85"/>
      <c r="F58" s="85"/>
      <c r="G58" s="85"/>
      <c r="H58" s="71"/>
      <c r="I58" s="86"/>
      <c r="J58" s="86"/>
      <c r="K58" s="86"/>
    </row>
    <row r="59" spans="1:11" s="87" customFormat="1" ht="17.399999999999999" hidden="1">
      <c r="A59" s="536">
        <v>24</v>
      </c>
      <c r="B59" s="325" t="s">
        <v>123</v>
      </c>
      <c r="C59" s="324">
        <f>+'Ekamut-caxs'!D59</f>
        <v>0</v>
      </c>
      <c r="D59" s="135"/>
      <c r="E59" s="85"/>
      <c r="F59" s="85"/>
      <c r="G59" s="85"/>
      <c r="H59" s="71"/>
      <c r="I59" s="86"/>
      <c r="J59" s="86"/>
      <c r="K59" s="86"/>
    </row>
    <row r="60" spans="1:11" s="87" customFormat="1" ht="17.399999999999999" hidden="1">
      <c r="A60" s="536">
        <v>25</v>
      </c>
      <c r="B60" s="325" t="s">
        <v>47</v>
      </c>
      <c r="C60" s="324">
        <f>+'Ekamut-caxs'!D60</f>
        <v>0</v>
      </c>
      <c r="D60" s="135"/>
      <c r="E60" s="85"/>
      <c r="F60" s="85"/>
      <c r="G60" s="85"/>
      <c r="H60" s="71"/>
      <c r="I60" s="86"/>
      <c r="J60" s="86"/>
      <c r="K60" s="86"/>
    </row>
    <row r="61" spans="1:11" s="87" customFormat="1" ht="17.399999999999999">
      <c r="A61" s="536">
        <v>21</v>
      </c>
      <c r="B61" s="325" t="s">
        <v>64</v>
      </c>
      <c r="C61" s="324">
        <f>+'Ekamut-caxs'!D61</f>
        <v>41.6</v>
      </c>
      <c r="D61" s="135"/>
      <c r="E61" s="85"/>
      <c r="F61" s="85"/>
      <c r="G61" s="85"/>
      <c r="H61" s="71"/>
      <c r="I61" s="86"/>
      <c r="J61" s="86"/>
      <c r="K61" s="86"/>
    </row>
    <row r="62" spans="1:11" s="87" customFormat="1" ht="17.399999999999999" hidden="1">
      <c r="A62" s="536">
        <v>21</v>
      </c>
      <c r="B62" s="188" t="s">
        <v>78</v>
      </c>
      <c r="C62" s="324">
        <f>+'Ekamut-caxs'!D62</f>
        <v>0</v>
      </c>
      <c r="D62" s="135"/>
      <c r="E62" s="85"/>
      <c r="F62" s="85"/>
      <c r="G62" s="85"/>
      <c r="H62" s="71"/>
      <c r="I62" s="86"/>
      <c r="J62" s="86"/>
      <c r="K62" s="86"/>
    </row>
    <row r="63" spans="1:11" s="87" customFormat="1" ht="17.399999999999999">
      <c r="A63" s="536">
        <v>22</v>
      </c>
      <c r="B63" s="325" t="str">
        <f>+'Ekamut-caxs'!B63</f>
        <v>Դուրսգրվող գույքի գնահատման գծով</v>
      </c>
      <c r="C63" s="324">
        <f>+'Ekamut-caxs'!D63</f>
        <v>30</v>
      </c>
      <c r="D63" s="135"/>
      <c r="E63" s="85"/>
      <c r="F63" s="85"/>
      <c r="G63" s="85"/>
      <c r="H63" s="71"/>
      <c r="I63" s="86"/>
      <c r="J63" s="86"/>
      <c r="K63" s="86"/>
    </row>
    <row r="64" spans="1:11" s="86" customFormat="1" ht="18" hidden="1" customHeight="1">
      <c r="A64" s="536">
        <v>29</v>
      </c>
      <c r="B64" s="345"/>
      <c r="C64" s="323">
        <f>+'Ekamut-caxs'!D64</f>
        <v>0</v>
      </c>
      <c r="D64" s="135"/>
      <c r="E64" s="85"/>
      <c r="F64" s="85"/>
      <c r="G64" s="85"/>
      <c r="H64" s="71"/>
    </row>
    <row r="65" spans="1:11" s="86" customFormat="1" ht="18" hidden="1" customHeight="1">
      <c r="A65" s="536">
        <v>30</v>
      </c>
      <c r="B65" s="345"/>
      <c r="C65" s="323">
        <f>+'Ekamut-caxs'!D65</f>
        <v>0</v>
      </c>
      <c r="D65" s="488" t="s">
        <v>124</v>
      </c>
      <c r="E65" s="85"/>
      <c r="F65" s="85"/>
      <c r="G65" s="85"/>
      <c r="H65" s="71"/>
    </row>
    <row r="66" spans="1:11" s="117" customFormat="1" ht="17.399999999999999">
      <c r="A66" s="536">
        <v>23</v>
      </c>
      <c r="B66" s="346" t="s">
        <v>36</v>
      </c>
      <c r="C66" s="324">
        <f>SUM(C67:C69)</f>
        <v>22</v>
      </c>
      <c r="D66" s="134"/>
      <c r="E66" s="108"/>
      <c r="F66" s="108"/>
      <c r="G66" s="108"/>
      <c r="H66" s="108"/>
      <c r="I66" s="116"/>
      <c r="J66" s="116"/>
      <c r="K66" s="116"/>
    </row>
    <row r="67" spans="1:11" ht="19.5" hidden="1" customHeight="1">
      <c r="A67" s="538">
        <v>31.1</v>
      </c>
      <c r="B67" s="120" t="s">
        <v>37</v>
      </c>
      <c r="C67" s="298"/>
    </row>
    <row r="68" spans="1:11" ht="19.5" hidden="1" customHeight="1">
      <c r="A68" s="538">
        <v>31.2</v>
      </c>
      <c r="B68" s="120" t="s">
        <v>49</v>
      </c>
      <c r="C68" s="298"/>
    </row>
    <row r="69" spans="1:11">
      <c r="A69" s="538">
        <v>23.1</v>
      </c>
      <c r="B69" s="120" t="s">
        <v>85</v>
      </c>
      <c r="C69" s="298">
        <f>+'Ekamut-caxs'!D68</f>
        <v>22</v>
      </c>
    </row>
    <row r="70" spans="1:11" s="117" customFormat="1" ht="17.25" customHeight="1">
      <c r="A70" s="539">
        <v>24</v>
      </c>
      <c r="B70" s="331" t="s">
        <v>38</v>
      </c>
      <c r="C70" s="324">
        <f>+'Deb. ev kreditor'!D59-'Deb. ev kreditor'!D54</f>
        <v>63.500000000000028</v>
      </c>
      <c r="D70" s="134"/>
      <c r="E70" s="108"/>
      <c r="F70" s="108"/>
      <c r="G70" s="108"/>
      <c r="H70" s="108"/>
      <c r="I70" s="116"/>
      <c r="J70" s="116"/>
      <c r="K70" s="116"/>
    </row>
    <row r="71" spans="1:11" s="117" customFormat="1" ht="16.5" hidden="1" customHeight="1">
      <c r="A71" s="539">
        <v>33</v>
      </c>
      <c r="B71" s="332" t="s">
        <v>86</v>
      </c>
      <c r="C71" s="323"/>
      <c r="D71" s="134" t="s">
        <v>236</v>
      </c>
      <c r="E71" s="108"/>
      <c r="F71" s="108"/>
      <c r="G71" s="108"/>
      <c r="H71" s="108"/>
      <c r="I71" s="116"/>
      <c r="J71" s="116"/>
      <c r="K71" s="116"/>
    </row>
    <row r="72" spans="1:11" s="100" customFormat="1" ht="18">
      <c r="A72" s="540" t="s">
        <v>57</v>
      </c>
      <c r="B72" s="103" t="s">
        <v>60</v>
      </c>
      <c r="C72" s="333">
        <f>C73+C80</f>
        <v>380</v>
      </c>
      <c r="D72" s="136"/>
      <c r="E72" s="125"/>
      <c r="F72" s="125"/>
      <c r="G72" s="125"/>
      <c r="H72" s="125"/>
      <c r="I72" s="99"/>
      <c r="J72" s="99"/>
      <c r="K72" s="99"/>
    </row>
    <row r="73" spans="1:11" s="115" customFormat="1" ht="17.399999999999999">
      <c r="A73" s="539">
        <v>1</v>
      </c>
      <c r="B73" s="334" t="s">
        <v>90</v>
      </c>
      <c r="C73" s="324">
        <f>SUM(C74:C79)</f>
        <v>380</v>
      </c>
      <c r="D73" s="132"/>
      <c r="E73" s="123"/>
      <c r="F73" s="123"/>
      <c r="G73" s="123"/>
      <c r="H73" s="123"/>
      <c r="I73" s="114"/>
      <c r="J73" s="114"/>
      <c r="K73" s="114"/>
    </row>
    <row r="74" spans="1:11" s="115" customFormat="1" ht="17.25" hidden="1" customHeight="1">
      <c r="A74" s="539">
        <v>1.1000000000000001</v>
      </c>
      <c r="B74" s="335" t="s">
        <v>87</v>
      </c>
      <c r="C74" s="323"/>
      <c r="D74" s="132"/>
      <c r="E74" s="123"/>
      <c r="F74" s="123"/>
      <c r="G74" s="123"/>
      <c r="H74" s="123"/>
      <c r="I74" s="114"/>
      <c r="J74" s="114"/>
      <c r="K74" s="114"/>
    </row>
    <row r="75" spans="1:11" s="115" customFormat="1" ht="17.25" customHeight="1" thickBot="1">
      <c r="A75" s="539">
        <v>1.1000000000000001</v>
      </c>
      <c r="B75" s="335" t="s">
        <v>88</v>
      </c>
      <c r="C75" s="323">
        <v>380</v>
      </c>
      <c r="D75" s="132"/>
      <c r="E75" s="123"/>
      <c r="F75" s="123"/>
      <c r="G75" s="123"/>
      <c r="H75" s="123"/>
      <c r="I75" s="114"/>
      <c r="J75" s="114"/>
      <c r="K75" s="114"/>
    </row>
    <row r="76" spans="1:11" s="115" customFormat="1" ht="18" hidden="1" customHeight="1">
      <c r="A76" s="539">
        <v>1.3</v>
      </c>
      <c r="B76" s="335" t="s">
        <v>89</v>
      </c>
      <c r="C76" s="323"/>
      <c r="D76" s="132"/>
      <c r="E76" s="123"/>
      <c r="F76" s="123"/>
      <c r="G76" s="123"/>
      <c r="H76" s="123"/>
      <c r="I76" s="114"/>
      <c r="J76" s="114"/>
      <c r="K76" s="114"/>
    </row>
    <row r="77" spans="1:11" s="115" customFormat="1" ht="17.25" hidden="1" customHeight="1">
      <c r="A77" s="539">
        <v>1.4</v>
      </c>
      <c r="B77" s="335" t="s">
        <v>65</v>
      </c>
      <c r="C77" s="323"/>
      <c r="D77" s="132"/>
      <c r="E77" s="123"/>
      <c r="F77" s="123"/>
      <c r="G77" s="123"/>
      <c r="H77" s="123"/>
      <c r="I77" s="114"/>
      <c r="J77" s="114"/>
      <c r="K77" s="114"/>
    </row>
    <row r="78" spans="1:11" s="114" customFormat="1" ht="17.25" hidden="1" customHeight="1">
      <c r="A78" s="539">
        <v>1.5</v>
      </c>
      <c r="B78" s="336" t="s">
        <v>66</v>
      </c>
      <c r="C78" s="323"/>
      <c r="D78" s="132"/>
      <c r="E78" s="123"/>
      <c r="F78" s="123"/>
      <c r="G78" s="123"/>
      <c r="H78" s="123"/>
    </row>
    <row r="79" spans="1:11" s="114" customFormat="1" ht="17.25" hidden="1" customHeight="1">
      <c r="A79" s="539">
        <v>1.6</v>
      </c>
      <c r="B79" s="336"/>
      <c r="C79" s="323"/>
      <c r="D79" s="489" t="s">
        <v>125</v>
      </c>
      <c r="E79" s="123"/>
      <c r="F79" s="123"/>
      <c r="G79" s="123"/>
      <c r="H79" s="123"/>
    </row>
    <row r="80" spans="1:11" s="115" customFormat="1" ht="35.25" hidden="1" customHeight="1">
      <c r="A80" s="539">
        <v>2</v>
      </c>
      <c r="B80" s="334" t="s">
        <v>91</v>
      </c>
      <c r="C80" s="324">
        <f>SUM(C81:C83)</f>
        <v>0</v>
      </c>
      <c r="D80" s="132"/>
      <c r="E80" s="123"/>
      <c r="F80" s="123"/>
      <c r="G80" s="123"/>
      <c r="H80" s="123"/>
      <c r="I80" s="114"/>
      <c r="J80" s="114"/>
      <c r="K80" s="114"/>
    </row>
    <row r="81" spans="1:11" s="115" customFormat="1" ht="18.75" hidden="1" customHeight="1">
      <c r="A81" s="539">
        <v>2.1</v>
      </c>
      <c r="B81" s="334" t="s">
        <v>62</v>
      </c>
      <c r="C81" s="323"/>
      <c r="D81" s="132"/>
      <c r="E81" s="123"/>
      <c r="F81" s="123"/>
      <c r="G81" s="123"/>
      <c r="H81" s="123"/>
      <c r="I81" s="114"/>
      <c r="J81" s="114"/>
      <c r="K81" s="114"/>
    </row>
    <row r="82" spans="1:11" s="115" customFormat="1" ht="18.75" hidden="1" customHeight="1">
      <c r="A82" s="539">
        <v>2.2000000000000002</v>
      </c>
      <c r="B82" s="347" t="s">
        <v>61</v>
      </c>
      <c r="C82" s="323"/>
      <c r="D82" s="132"/>
      <c r="E82" s="123"/>
      <c r="F82" s="123"/>
      <c r="G82" s="123"/>
      <c r="H82" s="123"/>
      <c r="I82" s="114"/>
      <c r="J82" s="114"/>
      <c r="K82" s="114"/>
    </row>
    <row r="83" spans="1:11" s="115" customFormat="1" ht="18.75" hidden="1" customHeight="1">
      <c r="A83" s="539">
        <v>2.2999999999999998</v>
      </c>
      <c r="B83" s="334" t="s">
        <v>50</v>
      </c>
      <c r="C83" s="323"/>
      <c r="D83" s="132"/>
      <c r="E83" s="123"/>
      <c r="F83" s="123"/>
      <c r="G83" s="123"/>
      <c r="H83" s="123"/>
      <c r="I83" s="114"/>
      <c r="J83" s="114"/>
      <c r="K83" s="114"/>
    </row>
    <row r="84" spans="1:11" s="100" customFormat="1" ht="20.25" hidden="1" customHeight="1">
      <c r="A84" s="540" t="s">
        <v>58</v>
      </c>
      <c r="B84" s="14" t="s">
        <v>154</v>
      </c>
      <c r="C84" s="333">
        <f>SUM(C85:C86)</f>
        <v>0</v>
      </c>
      <c r="D84" s="136"/>
      <c r="E84" s="125"/>
      <c r="F84" s="125"/>
      <c r="G84" s="125"/>
      <c r="H84" s="125"/>
      <c r="I84" s="99"/>
      <c r="J84" s="99"/>
      <c r="K84" s="99"/>
    </row>
    <row r="85" spans="1:11" s="115" customFormat="1" ht="17.399999999999999" hidden="1">
      <c r="A85" s="539">
        <v>1</v>
      </c>
      <c r="B85" s="329" t="s">
        <v>16</v>
      </c>
      <c r="C85" s="323"/>
      <c r="D85" s="132"/>
      <c r="E85" s="123"/>
      <c r="F85" s="123"/>
      <c r="G85" s="123"/>
      <c r="H85" s="123"/>
      <c r="I85" s="114"/>
      <c r="J85" s="114"/>
      <c r="K85" s="114"/>
    </row>
    <row r="86" spans="1:11" s="115" customFormat="1" ht="18" hidden="1" thickBot="1">
      <c r="A86" s="539">
        <v>1</v>
      </c>
      <c r="B86" s="329" t="s">
        <v>16</v>
      </c>
      <c r="C86" s="323"/>
      <c r="D86" s="127"/>
      <c r="E86" s="123"/>
      <c r="F86" s="123"/>
      <c r="G86" s="123"/>
      <c r="H86" s="123"/>
      <c r="I86" s="114"/>
      <c r="J86" s="114"/>
      <c r="K86" s="114"/>
    </row>
    <row r="87" spans="1:11" s="119" customFormat="1" ht="21" customHeight="1" thickBot="1">
      <c r="A87" s="535" t="s">
        <v>39</v>
      </c>
      <c r="B87" s="14" t="s">
        <v>40</v>
      </c>
      <c r="C87" s="333">
        <f>C13+C14-C29</f>
        <v>2589.2999999999884</v>
      </c>
      <c r="D87" s="554" t="s">
        <v>201</v>
      </c>
      <c r="E87" s="555"/>
      <c r="F87" s="356"/>
      <c r="G87" s="356"/>
      <c r="H87" s="355"/>
      <c r="I87" s="118"/>
      <c r="J87" s="118"/>
      <c r="K87" s="118"/>
    </row>
    <row r="88" spans="1:11" s="100" customFormat="1" ht="18">
      <c r="A88" s="541"/>
      <c r="B88" s="106"/>
      <c r="D88" s="546">
        <f>+C15-C87</f>
        <v>73831.500000000015</v>
      </c>
      <c r="E88" s="125"/>
      <c r="F88" s="125"/>
      <c r="G88" s="125"/>
      <c r="H88" s="125"/>
      <c r="I88" s="99"/>
      <c r="J88" s="99"/>
      <c r="K88" s="99"/>
    </row>
    <row r="89" spans="1:11" s="7" customFormat="1" ht="18" hidden="1">
      <c r="A89" s="542"/>
      <c r="B89" s="19" t="s">
        <v>2</v>
      </c>
      <c r="C89" s="366" t="str">
        <f>+'Ekamut-caxs'!C72</f>
        <v>Լ. Առաքելյան</v>
      </c>
      <c r="D89" s="218"/>
      <c r="E89" s="48"/>
      <c r="F89" s="48"/>
      <c r="G89" s="48"/>
      <c r="H89" s="48"/>
      <c r="I89" s="6"/>
      <c r="J89" s="6"/>
      <c r="K89" s="6"/>
    </row>
    <row r="90" spans="1:11" s="3" customFormat="1" ht="17.399999999999999" hidden="1">
      <c r="A90" s="542"/>
      <c r="B90" s="7" t="s">
        <v>4</v>
      </c>
      <c r="C90" s="367" t="s">
        <v>95</v>
      </c>
      <c r="D90" s="219"/>
      <c r="E90" s="109"/>
      <c r="F90" s="109"/>
      <c r="G90" s="109"/>
      <c r="H90" s="109"/>
      <c r="I90" s="2"/>
      <c r="J90" s="2"/>
      <c r="K90" s="2"/>
    </row>
    <row r="91" spans="1:11" s="3" customFormat="1" ht="18" hidden="1">
      <c r="A91" s="542"/>
      <c r="B91" s="18" t="s">
        <v>6</v>
      </c>
      <c r="C91" s="368" t="str">
        <f>+'Ekamut-caxs'!C74</f>
        <v>Ա. Ենգիբարյան</v>
      </c>
      <c r="D91" s="286"/>
      <c r="E91" s="109"/>
      <c r="F91" s="109"/>
      <c r="G91" s="109"/>
      <c r="H91" s="109"/>
      <c r="I91" s="2"/>
      <c r="J91" s="2"/>
      <c r="K91" s="2"/>
    </row>
    <row r="92" spans="1:11" s="3" customFormat="1" hidden="1">
      <c r="A92" s="542"/>
      <c r="C92" s="367" t="s">
        <v>95</v>
      </c>
      <c r="D92" s="219"/>
      <c r="E92" s="109"/>
      <c r="F92" s="109"/>
      <c r="G92" s="109"/>
      <c r="H92" s="109"/>
      <c r="I92" s="2"/>
      <c r="J92" s="2"/>
      <c r="K92" s="2"/>
    </row>
    <row r="93" spans="1:11" s="3" customFormat="1" hidden="1">
      <c r="A93" s="542"/>
      <c r="B93" s="8" t="s">
        <v>194</v>
      </c>
      <c r="C93" s="101"/>
      <c r="D93" s="370"/>
      <c r="E93" s="109"/>
      <c r="F93" s="109"/>
      <c r="G93" s="109"/>
      <c r="H93" s="109"/>
      <c r="I93" s="2"/>
      <c r="J93" s="2"/>
      <c r="K93" s="2"/>
    </row>
    <row r="94" spans="1:11" s="300" customFormat="1" ht="49.5" customHeight="1">
      <c r="A94" s="543"/>
      <c r="B94" s="492" t="str">
        <f>+'Ekamut-caxs'!B77</f>
        <v>ԵՐԵՎԱՆԻ ՔԱՂԱՔԱՊԵՏ՝</v>
      </c>
      <c r="C94" s="286" t="str">
        <f>+'Ekamut-caxs'!D77</f>
        <v>ՀՐԱՉՅԱ ՍԱՐԳՍՅԱՆ</v>
      </c>
      <c r="E94" s="54"/>
      <c r="F94" s="54"/>
      <c r="G94" s="54"/>
      <c r="H94" s="54"/>
      <c r="I94" s="54"/>
      <c r="J94" s="54"/>
      <c r="K94" s="54"/>
    </row>
    <row r="95" spans="1:11" s="101" customFormat="1" ht="48.75" customHeight="1">
      <c r="A95" s="544"/>
      <c r="D95" s="220"/>
      <c r="E95" s="109"/>
      <c r="F95" s="109"/>
      <c r="G95" s="109"/>
      <c r="H95" s="109"/>
    </row>
    <row r="96" spans="1:11" s="101" customFormat="1">
      <c r="A96" s="544"/>
      <c r="D96" s="220"/>
      <c r="E96" s="109"/>
      <c r="F96" s="109"/>
      <c r="G96" s="109"/>
      <c r="H96" s="109"/>
    </row>
    <row r="97" spans="1:8" s="101" customFormat="1">
      <c r="A97" s="544"/>
      <c r="D97" s="130"/>
      <c r="E97" s="109"/>
      <c r="F97" s="109"/>
      <c r="G97" s="109"/>
      <c r="H97" s="109"/>
    </row>
    <row r="98" spans="1:8" s="101" customFormat="1">
      <c r="A98" s="544"/>
      <c r="D98" s="130"/>
      <c r="E98" s="109"/>
      <c r="F98" s="109"/>
      <c r="G98" s="109"/>
      <c r="H98" s="109"/>
    </row>
    <row r="99" spans="1:8" s="101" customFormat="1">
      <c r="A99" s="544"/>
      <c r="D99" s="130"/>
      <c r="E99" s="109"/>
      <c r="F99" s="109"/>
      <c r="G99" s="109"/>
      <c r="H99" s="109"/>
    </row>
    <row r="100" spans="1:8" s="101" customFormat="1">
      <c r="A100" s="544"/>
      <c r="D100" s="130"/>
      <c r="E100" s="109"/>
      <c r="F100" s="109"/>
      <c r="G100" s="109"/>
      <c r="H100" s="109"/>
    </row>
    <row r="101" spans="1:8" s="101" customFormat="1">
      <c r="A101" s="544"/>
      <c r="D101" s="130"/>
      <c r="E101" s="109"/>
      <c r="F101" s="109"/>
      <c r="G101" s="109"/>
      <c r="H101" s="109"/>
    </row>
    <row r="102" spans="1:8" s="101" customFormat="1">
      <c r="A102" s="544"/>
      <c r="D102" s="130"/>
      <c r="E102" s="109"/>
      <c r="F102" s="109"/>
      <c r="G102" s="109"/>
      <c r="H102" s="109"/>
    </row>
    <row r="103" spans="1:8" s="101" customFormat="1">
      <c r="A103" s="544"/>
      <c r="D103" s="130"/>
      <c r="E103" s="109"/>
      <c r="F103" s="109"/>
      <c r="G103" s="109"/>
      <c r="H103" s="109"/>
    </row>
    <row r="104" spans="1:8" s="101" customFormat="1">
      <c r="A104" s="544"/>
      <c r="D104" s="130"/>
      <c r="E104" s="109"/>
      <c r="F104" s="109"/>
      <c r="G104" s="109"/>
      <c r="H104" s="109"/>
    </row>
    <row r="105" spans="1:8" s="101" customFormat="1">
      <c r="A105" s="544"/>
      <c r="D105" s="130"/>
      <c r="E105" s="109"/>
      <c r="F105" s="109"/>
      <c r="G105" s="109"/>
      <c r="H105" s="109"/>
    </row>
    <row r="106" spans="1:8" s="101" customFormat="1">
      <c r="A106" s="544"/>
      <c r="D106" s="130"/>
      <c r="E106" s="109"/>
      <c r="F106" s="109"/>
      <c r="G106" s="109"/>
      <c r="H106" s="109"/>
    </row>
    <row r="107" spans="1:8" s="101" customFormat="1">
      <c r="A107" s="544"/>
      <c r="D107" s="130"/>
      <c r="E107" s="109"/>
      <c r="F107" s="109"/>
      <c r="G107" s="109"/>
      <c r="H107" s="109"/>
    </row>
    <row r="108" spans="1:8" s="101" customFormat="1">
      <c r="A108" s="544"/>
      <c r="D108" s="130"/>
      <c r="E108" s="109"/>
      <c r="F108" s="109"/>
      <c r="G108" s="109"/>
      <c r="H108" s="109"/>
    </row>
    <row r="109" spans="1:8" s="101" customFormat="1">
      <c r="A109" s="544"/>
      <c r="D109" s="130"/>
      <c r="E109" s="109"/>
      <c r="F109" s="109"/>
      <c r="G109" s="109"/>
      <c r="H109" s="109"/>
    </row>
    <row r="110" spans="1:8" s="101" customFormat="1">
      <c r="A110" s="544"/>
      <c r="D110" s="130"/>
      <c r="E110" s="109"/>
      <c r="F110" s="109"/>
      <c r="G110" s="109"/>
      <c r="H110" s="109"/>
    </row>
    <row r="111" spans="1:8" s="101" customFormat="1">
      <c r="A111" s="544"/>
      <c r="D111" s="130"/>
      <c r="E111" s="109"/>
      <c r="F111" s="109"/>
      <c r="G111" s="109"/>
      <c r="H111" s="109"/>
    </row>
    <row r="112" spans="1:8" s="101" customFormat="1">
      <c r="A112" s="544"/>
      <c r="D112" s="130"/>
      <c r="E112" s="109"/>
      <c r="F112" s="109"/>
      <c r="G112" s="109"/>
      <c r="H112" s="109"/>
    </row>
    <row r="113" spans="1:8" s="101" customFormat="1">
      <c r="A113" s="544"/>
      <c r="D113" s="130"/>
      <c r="E113" s="109"/>
      <c r="F113" s="109"/>
      <c r="G113" s="109"/>
      <c r="H113" s="109"/>
    </row>
    <row r="114" spans="1:8" s="101" customFormat="1">
      <c r="A114" s="544"/>
      <c r="D114" s="130"/>
      <c r="E114" s="109"/>
      <c r="F114" s="109"/>
      <c r="G114" s="109"/>
      <c r="H114" s="109"/>
    </row>
    <row r="115" spans="1:8" s="101" customFormat="1">
      <c r="A115" s="544"/>
      <c r="D115" s="130"/>
      <c r="E115" s="109"/>
      <c r="F115" s="109"/>
      <c r="G115" s="109"/>
      <c r="H115" s="109"/>
    </row>
    <row r="116" spans="1:8" s="101" customFormat="1">
      <c r="A116" s="544"/>
      <c r="D116" s="130"/>
      <c r="E116" s="109"/>
      <c r="F116" s="109"/>
      <c r="G116" s="109"/>
      <c r="H116" s="109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zoomScaleSheetLayoutView="100" workbookViewId="0">
      <selection activeCell="A69" sqref="A6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0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58" t="s">
        <v>55</v>
      </c>
      <c r="B1" s="558"/>
      <c r="C1" s="558"/>
      <c r="D1" s="558"/>
      <c r="E1" s="558"/>
      <c r="F1" s="558"/>
    </row>
    <row r="2" spans="1:18" s="23" customFormat="1" ht="25.5" customHeight="1">
      <c r="A2" s="557" t="str">
        <f>+'Ekamut-caxs'!A8:D8</f>
        <v xml:space="preserve">«Երևանի Գուրգեն Մարգարյանի անվան հ.41 մսուր-մանկապարտեզ» ՀՈԱԿ-ի </v>
      </c>
      <c r="B2" s="557"/>
      <c r="C2" s="557"/>
      <c r="D2" s="557"/>
      <c r="E2" s="557"/>
      <c r="F2" s="55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5.75" customHeight="1">
      <c r="A3" s="561" t="s">
        <v>248</v>
      </c>
      <c r="B3" s="561"/>
      <c r="C3" s="561"/>
      <c r="D3" s="561"/>
      <c r="E3" s="561"/>
      <c r="F3" s="561"/>
      <c r="G3" s="24"/>
      <c r="H3" s="24"/>
      <c r="I3" s="24"/>
    </row>
    <row r="4" spans="1:18">
      <c r="F4" s="494" t="s">
        <v>0</v>
      </c>
    </row>
    <row r="5" spans="1:18" ht="80.25" customHeight="1">
      <c r="A5" s="493" t="s">
        <v>3</v>
      </c>
      <c r="B5" s="83" t="s">
        <v>32</v>
      </c>
      <c r="C5" s="287" t="s">
        <v>204</v>
      </c>
      <c r="D5" s="287" t="s">
        <v>205</v>
      </c>
      <c r="E5" s="84" t="s">
        <v>51</v>
      </c>
      <c r="F5" s="411" t="s">
        <v>244</v>
      </c>
    </row>
    <row r="6" spans="1:18" s="23" customFormat="1" ht="31.5" customHeight="1">
      <c r="A6" s="81" t="s">
        <v>7</v>
      </c>
      <c r="B6" s="82" t="s">
        <v>147</v>
      </c>
      <c r="C6" s="359">
        <f>SUM(C7:C14,C17:C19)</f>
        <v>94358.7</v>
      </c>
      <c r="D6" s="359">
        <f>SUM(D7:D14,D17:D19)</f>
        <v>83794.8</v>
      </c>
      <c r="E6" s="359">
        <f t="shared" ref="E6:E60" si="0">D6-C6</f>
        <v>-10563.899999999994</v>
      </c>
      <c r="F6" s="495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5" t="s">
        <v>118</v>
      </c>
      <c r="C7" s="338">
        <v>88420.800000000003</v>
      </c>
      <c r="D7" s="339">
        <f>+'Ekamut-caxs'!D12</f>
        <v>76420.800000000003</v>
      </c>
      <c r="E7" s="339">
        <f t="shared" si="0"/>
        <v>-12000</v>
      </c>
      <c r="F7" s="340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28.5" customHeight="1">
      <c r="A8" s="78">
        <v>2</v>
      </c>
      <c r="B8" s="325" t="s">
        <v>8</v>
      </c>
      <c r="C8" s="338">
        <v>800</v>
      </c>
      <c r="D8" s="339">
        <f>+'Ekamut-caxs'!D13</f>
        <v>2234.6999999999998</v>
      </c>
      <c r="E8" s="339">
        <f>D8-C8</f>
        <v>1434.6999999999998</v>
      </c>
      <c r="F8" s="294" t="s">
        <v>275</v>
      </c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25" t="s">
        <v>53</v>
      </c>
      <c r="C9" s="340"/>
      <c r="D9" s="339">
        <f>+'Ekamut-caxs'!D14</f>
        <v>0</v>
      </c>
      <c r="E9" s="339">
        <f t="shared" si="0"/>
        <v>0</v>
      </c>
      <c r="F9" s="340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25" t="s">
        <v>63</v>
      </c>
      <c r="C10" s="340"/>
      <c r="D10" s="339">
        <f>+'Ekamut-caxs'!D15</f>
        <v>0</v>
      </c>
      <c r="E10" s="339">
        <f t="shared" si="0"/>
        <v>0</v>
      </c>
      <c r="F10" s="340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5" t="s">
        <v>119</v>
      </c>
      <c r="C11" s="340"/>
      <c r="D11" s="339">
        <f>+'Ekamut-caxs'!D16</f>
        <v>0</v>
      </c>
      <c r="E11" s="339">
        <f t="shared" si="0"/>
        <v>0</v>
      </c>
      <c r="F11" s="340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325" t="s">
        <v>9</v>
      </c>
      <c r="C12" s="340"/>
      <c r="D12" s="339">
        <f>+'Ekamut-caxs'!D17</f>
        <v>0</v>
      </c>
      <c r="E12" s="339">
        <f t="shared" si="0"/>
        <v>0</v>
      </c>
      <c r="F12" s="340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2" t="s">
        <v>72</v>
      </c>
      <c r="C13" s="340"/>
      <c r="D13" s="339">
        <f>+'Ekamut-caxs'!D18</f>
        <v>0</v>
      </c>
      <c r="E13" s="339">
        <f t="shared" si="0"/>
        <v>0</v>
      </c>
      <c r="F13" s="340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3</v>
      </c>
      <c r="B14" s="341" t="s">
        <v>126</v>
      </c>
      <c r="C14" s="342">
        <f>SUM(C15:C16)</f>
        <v>5123</v>
      </c>
      <c r="D14" s="342">
        <f>SUM(D15:D16)</f>
        <v>5123</v>
      </c>
      <c r="E14" s="339">
        <f t="shared" si="0"/>
        <v>0</v>
      </c>
      <c r="F14" s="340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>
      <c r="A15" s="28">
        <v>3.1</v>
      </c>
      <c r="B15" s="33" t="s">
        <v>73</v>
      </c>
      <c r="C15" s="344">
        <f>+C57</f>
        <v>5123</v>
      </c>
      <c r="D15" s="295">
        <f>+'Ekamut-caxs'!D20</f>
        <v>5123</v>
      </c>
      <c r="E15" s="295">
        <f t="shared" si="0"/>
        <v>0</v>
      </c>
      <c r="F15" s="294"/>
      <c r="G15" s="27"/>
    </row>
    <row r="16" spans="1:18" ht="18.75" hidden="1" customHeight="1">
      <c r="A16" s="28">
        <v>8.1999999999999993</v>
      </c>
      <c r="B16" s="33" t="s">
        <v>74</v>
      </c>
      <c r="C16" s="294"/>
      <c r="D16" s="295">
        <f>+'Ekamut-caxs'!D21</f>
        <v>0</v>
      </c>
      <c r="E16" s="295">
        <f t="shared" si="0"/>
        <v>0</v>
      </c>
      <c r="F16" s="294"/>
      <c r="G16" s="27"/>
    </row>
    <row r="17" spans="1:18" s="75" customFormat="1" ht="18.75" customHeight="1">
      <c r="A17" s="78">
        <v>4</v>
      </c>
      <c r="B17" s="343" t="s">
        <v>10</v>
      </c>
      <c r="C17" s="340">
        <v>14.9</v>
      </c>
      <c r="D17" s="339">
        <f>+'Ekamut-caxs'!D22</f>
        <v>16.3</v>
      </c>
      <c r="E17" s="339">
        <f t="shared" si="0"/>
        <v>1.4000000000000004</v>
      </c>
      <c r="F17" s="340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hidden="1" customHeight="1">
      <c r="A18" s="80">
        <v>10</v>
      </c>
      <c r="B18" s="328"/>
      <c r="C18" s="340"/>
      <c r="D18" s="338">
        <f>+'Ekamut-caxs'!D26</f>
        <v>0</v>
      </c>
      <c r="E18" s="338">
        <f>D18-C18</f>
        <v>0</v>
      </c>
      <c r="F18" s="340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78">
        <v>11</v>
      </c>
      <c r="B19" s="328"/>
      <c r="C19" s="340"/>
      <c r="D19" s="338">
        <f>+'Ekamut-caxs'!D27</f>
        <v>0</v>
      </c>
      <c r="E19" s="338">
        <f>D19-C19</f>
        <v>0</v>
      </c>
      <c r="F19" s="340"/>
      <c r="G19" s="490" t="s">
        <v>193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23" customFormat="1" ht="29.25" customHeight="1">
      <c r="A20" s="81" t="s">
        <v>11</v>
      </c>
      <c r="B20" s="77" t="s">
        <v>148</v>
      </c>
      <c r="C20" s="360">
        <f>SUM(C21,C24:C30,C34:C56,C58:C59)</f>
        <v>94358.700000000026</v>
      </c>
      <c r="D20" s="360">
        <f>SUM(D21,D24:D30,D34:D56,D58:D59)</f>
        <v>83836.400000000023</v>
      </c>
      <c r="E20" s="359">
        <f t="shared" si="0"/>
        <v>-10522.300000000003</v>
      </c>
      <c r="F20" s="495"/>
      <c r="G20" s="79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5" customFormat="1" ht="21" customHeight="1">
      <c r="A21" s="78">
        <v>1</v>
      </c>
      <c r="B21" s="329" t="s">
        <v>12</v>
      </c>
      <c r="C21" s="340">
        <v>51043.9</v>
      </c>
      <c r="D21" s="342">
        <f>+'Ekamut-caxs'!D31</f>
        <v>51140.1</v>
      </c>
      <c r="E21" s="339">
        <f t="shared" si="0"/>
        <v>96.19999999999709</v>
      </c>
      <c r="F21" s="340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</row>
    <row r="22" spans="1:18" s="184" customFormat="1" ht="21" customHeight="1">
      <c r="A22" s="29">
        <v>1.1000000000000001</v>
      </c>
      <c r="B22" s="181" t="s">
        <v>120</v>
      </c>
      <c r="C22" s="294">
        <v>517</v>
      </c>
      <c r="D22" s="344">
        <f>+'Ekamut-caxs'!D32</f>
        <v>1582.4</v>
      </c>
      <c r="E22" s="295">
        <f>D22-C22</f>
        <v>1065.4000000000001</v>
      </c>
      <c r="F22" s="294"/>
      <c r="G22" s="182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</row>
    <row r="23" spans="1:18" s="184" customFormat="1" ht="21" hidden="1" customHeight="1">
      <c r="A23" s="29">
        <v>1.2</v>
      </c>
      <c r="B23" s="181" t="s">
        <v>13</v>
      </c>
      <c r="C23" s="294"/>
      <c r="D23" s="344">
        <f>+'Ekamut-caxs'!D33</f>
        <v>0</v>
      </c>
      <c r="E23" s="295">
        <f>D23-C23</f>
        <v>0</v>
      </c>
      <c r="F23" s="294"/>
      <c r="G23" s="182"/>
      <c r="H23" s="183"/>
      <c r="I23" s="183"/>
      <c r="J23" s="183"/>
      <c r="K23" s="183"/>
      <c r="L23" s="183"/>
      <c r="M23" s="183"/>
      <c r="N23" s="183"/>
      <c r="O23" s="183"/>
      <c r="P23" s="183"/>
      <c r="Q23" s="183"/>
      <c r="R23" s="183"/>
    </row>
    <row r="24" spans="1:18" s="75" customFormat="1" ht="21" customHeight="1">
      <c r="A24" s="78">
        <v>2</v>
      </c>
      <c r="B24" s="325" t="s">
        <v>16</v>
      </c>
      <c r="C24" s="340">
        <v>27256.2</v>
      </c>
      <c r="D24" s="342">
        <f>+'Ekamut-caxs'!D34</f>
        <v>13929.6</v>
      </c>
      <c r="E24" s="339">
        <f t="shared" si="0"/>
        <v>-13326.6</v>
      </c>
      <c r="F24" s="340"/>
      <c r="G24" s="73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5" customFormat="1" ht="21" customHeight="1">
      <c r="A25" s="78">
        <v>3</v>
      </c>
      <c r="B25" s="325" t="s">
        <v>15</v>
      </c>
      <c r="C25" s="340">
        <v>4898.3</v>
      </c>
      <c r="D25" s="342">
        <f>+'Ekamut-caxs'!D35</f>
        <v>5468.8</v>
      </c>
      <c r="E25" s="339">
        <f t="shared" si="0"/>
        <v>570.5</v>
      </c>
      <c r="F25" s="340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4</v>
      </c>
      <c r="B26" s="325" t="s">
        <v>14</v>
      </c>
      <c r="C26" s="340">
        <v>1785.1</v>
      </c>
      <c r="D26" s="342">
        <f>+'Ekamut-caxs'!D36</f>
        <v>1737.4</v>
      </c>
      <c r="E26" s="339">
        <f t="shared" si="0"/>
        <v>-47.699999999999818</v>
      </c>
      <c r="F26" s="340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5</v>
      </c>
      <c r="B27" s="325" t="s">
        <v>17</v>
      </c>
      <c r="C27" s="340">
        <v>862</v>
      </c>
      <c r="D27" s="342">
        <f>+'Ekamut-caxs'!D37</f>
        <v>973.8</v>
      </c>
      <c r="E27" s="339">
        <f t="shared" si="0"/>
        <v>111.79999999999995</v>
      </c>
      <c r="F27" s="340"/>
      <c r="G27" s="22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6</v>
      </c>
      <c r="B28" s="325" t="s">
        <v>18</v>
      </c>
      <c r="C28" s="340">
        <v>109</v>
      </c>
      <c r="D28" s="342">
        <f>+'Ekamut-caxs'!D38</f>
        <v>109</v>
      </c>
      <c r="E28" s="339">
        <f t="shared" si="0"/>
        <v>0</v>
      </c>
      <c r="F28" s="340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7</v>
      </c>
      <c r="B29" s="325" t="s">
        <v>19</v>
      </c>
      <c r="C29" s="340">
        <v>60</v>
      </c>
      <c r="D29" s="342">
        <f>+'Ekamut-caxs'!D39</f>
        <v>60</v>
      </c>
      <c r="E29" s="339">
        <f t="shared" si="0"/>
        <v>0</v>
      </c>
      <c r="F29" s="340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customHeight="1">
      <c r="A30" s="78">
        <v>8</v>
      </c>
      <c r="B30" s="325" t="s">
        <v>20</v>
      </c>
      <c r="C30" s="342">
        <f>SUM(C31:C33)</f>
        <v>119.6</v>
      </c>
      <c r="D30" s="342">
        <f>SUM(D31:D33)</f>
        <v>127.6</v>
      </c>
      <c r="E30" s="339">
        <f t="shared" si="0"/>
        <v>8</v>
      </c>
      <c r="F30" s="340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ht="21" customHeight="1">
      <c r="A31" s="28">
        <v>8.1</v>
      </c>
      <c r="B31" s="33" t="s">
        <v>21</v>
      </c>
      <c r="C31" s="294">
        <v>57.6</v>
      </c>
      <c r="D31" s="344">
        <f>+'Ekamut-caxs'!D41</f>
        <v>57.6</v>
      </c>
      <c r="E31" s="295">
        <f t="shared" si="0"/>
        <v>0</v>
      </c>
      <c r="F31" s="294"/>
      <c r="G31" s="27"/>
    </row>
    <row r="32" spans="1:18" ht="21" customHeight="1">
      <c r="A32" s="28">
        <v>8.1999999999999993</v>
      </c>
      <c r="B32" s="33" t="s">
        <v>22</v>
      </c>
      <c r="C32" s="294">
        <v>2</v>
      </c>
      <c r="D32" s="344">
        <f>+'Ekamut-caxs'!D42</f>
        <v>2</v>
      </c>
      <c r="E32" s="295">
        <f t="shared" si="0"/>
        <v>0</v>
      </c>
      <c r="F32" s="294"/>
      <c r="G32" s="27"/>
    </row>
    <row r="33" spans="1:18" ht="34.5" customHeight="1">
      <c r="A33" s="28">
        <v>8.3000000000000007</v>
      </c>
      <c r="B33" s="33" t="s">
        <v>23</v>
      </c>
      <c r="C33" s="294">
        <v>60</v>
      </c>
      <c r="D33" s="344">
        <f>+'Ekamut-caxs'!D43</f>
        <v>68</v>
      </c>
      <c r="E33" s="295">
        <f t="shared" si="0"/>
        <v>8</v>
      </c>
      <c r="F33" s="294" t="s">
        <v>290</v>
      </c>
      <c r="G33" s="27"/>
    </row>
    <row r="34" spans="1:18" s="75" customFormat="1" ht="21" hidden="1" customHeight="1">
      <c r="A34" s="78">
        <v>9</v>
      </c>
      <c r="B34" s="325" t="s">
        <v>24</v>
      </c>
      <c r="C34" s="340"/>
      <c r="D34" s="342">
        <f>+'Ekamut-caxs'!D44</f>
        <v>0</v>
      </c>
      <c r="E34" s="339">
        <f t="shared" si="0"/>
        <v>0</v>
      </c>
      <c r="F34" s="340"/>
      <c r="G34" s="73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</row>
    <row r="35" spans="1:18" s="75" customFormat="1" ht="28.5" customHeight="1">
      <c r="A35" s="78">
        <v>9</v>
      </c>
      <c r="B35" s="325" t="s">
        <v>30</v>
      </c>
      <c r="C35" s="340">
        <v>1176</v>
      </c>
      <c r="D35" s="342">
        <f>+'Ekamut-caxs'!D45</f>
        <v>1176</v>
      </c>
      <c r="E35" s="339">
        <f t="shared" si="0"/>
        <v>0</v>
      </c>
      <c r="F35" s="294" t="s">
        <v>278</v>
      </c>
      <c r="G35" s="5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10</v>
      </c>
      <c r="B36" s="325" t="s">
        <v>25</v>
      </c>
      <c r="C36" s="340">
        <v>300</v>
      </c>
      <c r="D36" s="342">
        <f>+'Ekamut-caxs'!D46</f>
        <v>300</v>
      </c>
      <c r="E36" s="339">
        <f t="shared" si="0"/>
        <v>0</v>
      </c>
      <c r="F36" s="340"/>
      <c r="G36" s="73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11</v>
      </c>
      <c r="B37" s="330" t="s">
        <v>75</v>
      </c>
      <c r="C37" s="340">
        <v>150</v>
      </c>
      <c r="D37" s="342">
        <f>+'Ekamut-caxs'!D47</f>
        <v>311.3</v>
      </c>
      <c r="E37" s="339">
        <f t="shared" si="0"/>
        <v>161.30000000000001</v>
      </c>
      <c r="F37" s="340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12</v>
      </c>
      <c r="B38" s="325" t="s">
        <v>48</v>
      </c>
      <c r="C38" s="340">
        <v>150</v>
      </c>
      <c r="D38" s="342">
        <f>+'Ekamut-caxs'!D48</f>
        <v>150</v>
      </c>
      <c r="E38" s="339">
        <f t="shared" si="0"/>
        <v>0</v>
      </c>
      <c r="F38" s="340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customHeight="1">
      <c r="A39" s="78">
        <v>13</v>
      </c>
      <c r="B39" s="325" t="s">
        <v>121</v>
      </c>
      <c r="C39" s="340">
        <v>50</v>
      </c>
      <c r="D39" s="342">
        <f>+'Ekamut-caxs'!D49</f>
        <v>50</v>
      </c>
      <c r="E39" s="339">
        <f>D39-C39</f>
        <v>0</v>
      </c>
      <c r="F39" s="340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0.25" customHeight="1">
      <c r="A40" s="78">
        <v>14</v>
      </c>
      <c r="B40" s="325" t="s">
        <v>122</v>
      </c>
      <c r="C40" s="340">
        <v>177.5</v>
      </c>
      <c r="D40" s="342">
        <f>+'Ekamut-caxs'!D50</f>
        <v>177.5</v>
      </c>
      <c r="E40" s="339">
        <f t="shared" si="0"/>
        <v>0</v>
      </c>
      <c r="F40" s="340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1" customHeight="1">
      <c r="A41" s="78">
        <v>15</v>
      </c>
      <c r="B41" s="325" t="s">
        <v>26</v>
      </c>
      <c r="C41" s="338">
        <v>800</v>
      </c>
      <c r="D41" s="342">
        <f>+'Ekamut-caxs'!D51</f>
        <v>266.3</v>
      </c>
      <c r="E41" s="339">
        <f t="shared" si="0"/>
        <v>-533.70000000000005</v>
      </c>
      <c r="F41" s="340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customHeight="1">
      <c r="A42" s="78">
        <v>16</v>
      </c>
      <c r="B42" s="325" t="s">
        <v>27</v>
      </c>
      <c r="C42" s="338">
        <v>137.1</v>
      </c>
      <c r="D42" s="342">
        <f>+'Ekamut-caxs'!D52</f>
        <v>137.1</v>
      </c>
      <c r="E42" s="339">
        <f>D42-C42</f>
        <v>0</v>
      </c>
      <c r="F42" s="340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hidden="1" customHeight="1">
      <c r="A43" s="78">
        <v>18</v>
      </c>
      <c r="B43" s="325" t="s">
        <v>67</v>
      </c>
      <c r="C43" s="338"/>
      <c r="D43" s="342">
        <f>+'Ekamut-caxs'!D53</f>
        <v>0</v>
      </c>
      <c r="E43" s="339">
        <f>D43-C43</f>
        <v>0</v>
      </c>
      <c r="F43" s="340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hidden="1" customHeight="1">
      <c r="A44" s="78">
        <v>19</v>
      </c>
      <c r="B44" s="325" t="s">
        <v>54</v>
      </c>
      <c r="C44" s="338"/>
      <c r="D44" s="342">
        <f>+'Ekamut-caxs'!D54</f>
        <v>0</v>
      </c>
      <c r="E44" s="339">
        <f>D44-C44</f>
        <v>0</v>
      </c>
      <c r="F44" s="340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customHeight="1">
      <c r="A45" s="78">
        <v>17</v>
      </c>
      <c r="B45" s="325" t="s">
        <v>45</v>
      </c>
      <c r="C45" s="340"/>
      <c r="D45" s="342">
        <f>+'Ekamut-caxs'!D55</f>
        <v>40</v>
      </c>
      <c r="E45" s="339">
        <f t="shared" si="0"/>
        <v>40</v>
      </c>
      <c r="F45" s="294" t="s">
        <v>291</v>
      </c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customHeight="1">
      <c r="A46" s="78">
        <v>18</v>
      </c>
      <c r="B46" s="325" t="s">
        <v>76</v>
      </c>
      <c r="C46" s="340">
        <v>21</v>
      </c>
      <c r="D46" s="342">
        <f>+'Ekamut-caxs'!D56</f>
        <v>21</v>
      </c>
      <c r="E46" s="339">
        <f t="shared" si="0"/>
        <v>0</v>
      </c>
      <c r="F46" s="340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.75" customHeight="1">
      <c r="A47" s="78">
        <v>19</v>
      </c>
      <c r="B47" s="325" t="s">
        <v>77</v>
      </c>
      <c r="C47" s="338">
        <v>95</v>
      </c>
      <c r="D47" s="342">
        <f>+'Ekamut-caxs'!D57</f>
        <v>95</v>
      </c>
      <c r="E47" s="339">
        <f t="shared" si="0"/>
        <v>0</v>
      </c>
      <c r="F47" s="340"/>
      <c r="G47" s="5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3.25" customHeight="1">
      <c r="A48" s="78">
        <v>20</v>
      </c>
      <c r="B48" s="325" t="s">
        <v>46</v>
      </c>
      <c r="C48" s="338">
        <v>3</v>
      </c>
      <c r="D48" s="342">
        <f>+'Ekamut-caxs'!D58</f>
        <v>3</v>
      </c>
      <c r="E48" s="339">
        <f t="shared" ref="E48:E59" si="1">D48-C48</f>
        <v>0</v>
      </c>
      <c r="F48" s="340"/>
      <c r="G48" s="73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1" hidden="1" customHeight="1">
      <c r="A49" s="78">
        <v>24</v>
      </c>
      <c r="B49" s="325" t="s">
        <v>123</v>
      </c>
      <c r="C49" s="338"/>
      <c r="D49" s="342">
        <f>+'Ekamut-caxs'!D59</f>
        <v>0</v>
      </c>
      <c r="E49" s="339">
        <f t="shared" si="1"/>
        <v>0</v>
      </c>
      <c r="F49" s="340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25</v>
      </c>
      <c r="B50" s="325" t="s">
        <v>47</v>
      </c>
      <c r="C50" s="338"/>
      <c r="D50" s="342">
        <f>+'Ekamut-caxs'!D60</f>
        <v>0</v>
      </c>
      <c r="E50" s="339">
        <f t="shared" si="1"/>
        <v>0</v>
      </c>
      <c r="F50" s="340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0.25" hidden="1" customHeight="1">
      <c r="A51" s="78">
        <v>26</v>
      </c>
      <c r="B51" s="325" t="s">
        <v>64</v>
      </c>
      <c r="C51" s="338"/>
      <c r="D51" s="342">
        <f>+'Ekamut-caxs'!D61</f>
        <v>41.6</v>
      </c>
      <c r="E51" s="339">
        <f t="shared" si="1"/>
        <v>41.6</v>
      </c>
      <c r="F51" s="340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1" customHeight="1">
      <c r="A52" s="78">
        <v>21</v>
      </c>
      <c r="B52" s="188" t="s">
        <v>78</v>
      </c>
      <c r="C52" s="338">
        <v>2</v>
      </c>
      <c r="D52" s="342">
        <f>+'Ekamut-caxs'!D62</f>
        <v>0</v>
      </c>
      <c r="E52" s="339">
        <f t="shared" si="1"/>
        <v>-2</v>
      </c>
      <c r="F52" s="340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customHeight="1">
      <c r="A53" s="78">
        <v>22</v>
      </c>
      <c r="B53" s="325" t="s">
        <v>157</v>
      </c>
      <c r="C53" s="338">
        <v>30</v>
      </c>
      <c r="D53" s="342">
        <f>+'Ekamut-caxs'!D63</f>
        <v>30</v>
      </c>
      <c r="E53" s="339">
        <f t="shared" si="1"/>
        <v>0</v>
      </c>
      <c r="F53" s="340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29</v>
      </c>
      <c r="B54" s="328">
        <f>+'Ekamut-caxs'!B64</f>
        <v>0</v>
      </c>
      <c r="C54" s="338"/>
      <c r="D54" s="340">
        <f>+'Ekamut-caxs'!D64</f>
        <v>0</v>
      </c>
      <c r="E54" s="338">
        <f>D54-C54</f>
        <v>0</v>
      </c>
      <c r="F54" s="340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30</v>
      </c>
      <c r="B55" s="328">
        <f>+'Ekamut-caxs'!B65</f>
        <v>0</v>
      </c>
      <c r="C55" s="338"/>
      <c r="D55" s="340">
        <f>+'Ekamut-caxs'!D65</f>
        <v>0</v>
      </c>
      <c r="E55" s="338">
        <f>D55-C55</f>
        <v>0</v>
      </c>
      <c r="F55" s="340"/>
      <c r="G55" s="490" t="s">
        <v>124</v>
      </c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customHeight="1">
      <c r="A56" s="78">
        <v>23</v>
      </c>
      <c r="B56" s="329" t="s">
        <v>28</v>
      </c>
      <c r="C56" s="338">
        <v>5123</v>
      </c>
      <c r="D56" s="342">
        <f>+'Ekamut-caxs'!D66</f>
        <v>5123</v>
      </c>
      <c r="E56" s="339">
        <f t="shared" si="1"/>
        <v>0</v>
      </c>
      <c r="F56" s="340"/>
      <c r="G56" s="73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ht="20.25" customHeight="1">
      <c r="A57" s="29">
        <v>23.1</v>
      </c>
      <c r="B57" s="31" t="s">
        <v>79</v>
      </c>
      <c r="C57" s="296">
        <v>5123</v>
      </c>
      <c r="D57" s="344">
        <f>+'Ekamut-caxs'!D67</f>
        <v>5123</v>
      </c>
      <c r="E57" s="295">
        <f t="shared" si="1"/>
        <v>0</v>
      </c>
      <c r="F57" s="294"/>
      <c r="G57" s="186"/>
    </row>
    <row r="58" spans="1:18" s="75" customFormat="1" ht="26.25" customHeight="1">
      <c r="A58" s="78">
        <v>24</v>
      </c>
      <c r="B58" s="341" t="s">
        <v>80</v>
      </c>
      <c r="C58" s="338">
        <v>10</v>
      </c>
      <c r="D58" s="342">
        <f>+'Ekamut-caxs'!D68</f>
        <v>22</v>
      </c>
      <c r="E58" s="339">
        <f t="shared" si="1"/>
        <v>12</v>
      </c>
      <c r="F58" s="294" t="s">
        <v>277</v>
      </c>
      <c r="G58" s="73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s="75" customFormat="1" ht="21" hidden="1" customHeight="1">
      <c r="A59" s="78">
        <v>33</v>
      </c>
      <c r="B59" s="325" t="s">
        <v>68</v>
      </c>
      <c r="C59" s="338"/>
      <c r="D59" s="342">
        <f>+'Ekamut-caxs'!D69</f>
        <v>2346.3000000000002</v>
      </c>
      <c r="E59" s="339">
        <f t="shared" si="1"/>
        <v>2346.3000000000002</v>
      </c>
      <c r="F59" s="340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36" customFormat="1" ht="24.75" customHeight="1">
      <c r="A60" s="26"/>
      <c r="B60" s="76" t="s">
        <v>81</v>
      </c>
      <c r="C60" s="359">
        <f>C6-C20</f>
        <v>0</v>
      </c>
      <c r="D60" s="359">
        <f>D6-D20</f>
        <v>-41.600000000020373</v>
      </c>
      <c r="E60" s="359">
        <f t="shared" si="0"/>
        <v>-41.600000000020373</v>
      </c>
      <c r="F60" s="495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hidden="1" customHeight="1">
      <c r="A61" s="37"/>
      <c r="B61" s="38"/>
      <c r="C61" s="39"/>
      <c r="D61" s="39"/>
      <c r="E61" s="39"/>
      <c r="F61" s="496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hidden="1" customHeight="1">
      <c r="B62" s="41" t="s">
        <v>2</v>
      </c>
      <c r="C62" s="42"/>
      <c r="D62" s="560" t="str">
        <f>+'Ekamut-caxs'!C72</f>
        <v>Լ. Առաքելյան</v>
      </c>
      <c r="E62" s="560"/>
      <c r="F62" s="487"/>
      <c r="G62" s="27"/>
    </row>
    <row r="63" spans="1:18" ht="9.75" hidden="1" customHeight="1">
      <c r="B63" s="43"/>
      <c r="C63" s="40"/>
      <c r="D63" s="559" t="s">
        <v>5</v>
      </c>
      <c r="E63" s="559"/>
      <c r="F63" s="497"/>
      <c r="G63" s="27"/>
    </row>
    <row r="64" spans="1:18" ht="24.75" hidden="1" customHeight="1">
      <c r="B64" s="41" t="s">
        <v>6</v>
      </c>
      <c r="C64" s="42"/>
      <c r="D64" s="560" t="str">
        <f>+'Ekamut-caxs'!C74</f>
        <v>Ա. Ենգիբարյան</v>
      </c>
      <c r="E64" s="560"/>
      <c r="F64" s="487"/>
      <c r="G64" s="27"/>
    </row>
    <row r="65" spans="1:7" ht="11.25" hidden="1" customHeight="1">
      <c r="B65" s="40"/>
      <c r="C65" s="40"/>
      <c r="D65" s="559" t="s">
        <v>5</v>
      </c>
      <c r="E65" s="559"/>
      <c r="F65" s="497"/>
      <c r="G65" s="27"/>
    </row>
    <row r="66" spans="1:7" s="20" customFormat="1" hidden="1">
      <c r="A66" s="25"/>
      <c r="B66" s="185" t="s">
        <v>1</v>
      </c>
      <c r="C66" s="40"/>
      <c r="D66" s="40"/>
      <c r="E66" s="40"/>
      <c r="F66" s="498"/>
      <c r="G66" s="27"/>
    </row>
    <row r="67" spans="1:7" s="20" customFormat="1">
      <c r="A67" s="137"/>
      <c r="B67" s="27"/>
      <c r="C67" s="27"/>
      <c r="D67" s="27"/>
      <c r="E67" s="27"/>
      <c r="F67" s="499"/>
      <c r="G67" s="27"/>
    </row>
    <row r="68" spans="1:7" s="20" customFormat="1">
      <c r="A68" s="137"/>
      <c r="B68" s="27"/>
      <c r="C68" s="27"/>
      <c r="D68" s="27"/>
      <c r="E68" s="27"/>
      <c r="F68" s="499"/>
      <c r="G68" s="27"/>
    </row>
    <row r="69" spans="1:7" s="20" customFormat="1">
      <c r="A69" s="137"/>
      <c r="B69" s="27"/>
      <c r="C69" s="27"/>
      <c r="D69" s="27"/>
      <c r="E69" s="27"/>
      <c r="F69" s="499"/>
      <c r="G69" s="27"/>
    </row>
    <row r="70" spans="1:7" s="20" customFormat="1">
      <c r="A70" s="137"/>
      <c r="B70" s="27"/>
      <c r="C70" s="27"/>
      <c r="D70" s="27"/>
      <c r="E70" s="27"/>
      <c r="F70" s="499"/>
      <c r="G70" s="27"/>
    </row>
    <row r="71" spans="1:7" s="20" customFormat="1">
      <c r="A71" s="137"/>
      <c r="B71" s="27"/>
      <c r="C71" s="27"/>
      <c r="D71" s="27"/>
      <c r="E71" s="27"/>
      <c r="F71" s="499"/>
    </row>
    <row r="72" spans="1:7" s="20" customFormat="1">
      <c r="A72" s="137"/>
      <c r="B72" s="27"/>
      <c r="C72" s="27"/>
      <c r="D72" s="27"/>
      <c r="E72" s="27"/>
      <c r="F72" s="499"/>
    </row>
    <row r="73" spans="1:7" s="20" customFormat="1">
      <c r="A73" s="137"/>
      <c r="B73" s="27"/>
      <c r="C73" s="27"/>
      <c r="D73" s="27"/>
      <c r="E73" s="27"/>
      <c r="F73" s="499"/>
    </row>
    <row r="74" spans="1:7" s="20" customFormat="1">
      <c r="A74" s="137"/>
      <c r="F74" s="24"/>
    </row>
    <row r="75" spans="1:7" s="20" customFormat="1">
      <c r="A75" s="137"/>
      <c r="F75" s="24"/>
    </row>
    <row r="76" spans="1:7" s="20" customFormat="1">
      <c r="A76" s="137"/>
      <c r="F76" s="24"/>
    </row>
    <row r="77" spans="1:7" s="20" customFormat="1">
      <c r="A77" s="137"/>
      <c r="F77" s="24"/>
    </row>
    <row r="78" spans="1:7" s="20" customFormat="1">
      <c r="A78" s="137"/>
      <c r="F78" s="24"/>
    </row>
    <row r="79" spans="1:7" s="20" customFormat="1">
      <c r="A79" s="137"/>
      <c r="F79" s="24"/>
    </row>
    <row r="80" spans="1:7" s="20" customFormat="1">
      <c r="A80" s="137"/>
      <c r="F80" s="24"/>
    </row>
    <row r="81" spans="1:6" s="20" customFormat="1">
      <c r="A81" s="137"/>
      <c r="F81" s="24"/>
    </row>
    <row r="82" spans="1:6" s="20" customFormat="1">
      <c r="A82" s="137"/>
      <c r="F82" s="24"/>
    </row>
    <row r="83" spans="1:6" s="20" customFormat="1">
      <c r="A83" s="137"/>
      <c r="F83" s="24"/>
    </row>
    <row r="84" spans="1:6" s="20" customFormat="1">
      <c r="A84" s="137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69" sqref="A6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0" hidden="1" customWidth="1"/>
    <col min="7" max="7" width="9.109375" style="151"/>
    <col min="8" max="13" width="9.109375" style="137"/>
    <col min="14" max="20" width="9.109375" style="145"/>
    <col min="21" max="16384" width="9.109375" style="21"/>
  </cols>
  <sheetData>
    <row r="1" spans="1:20" ht="23.25" customHeight="1">
      <c r="A1" s="558" t="s">
        <v>82</v>
      </c>
      <c r="B1" s="558"/>
      <c r="C1" s="558"/>
      <c r="D1" s="558"/>
      <c r="E1" s="558"/>
      <c r="F1" s="558"/>
    </row>
    <row r="2" spans="1:20" s="23" customFormat="1" ht="26.25" customHeight="1">
      <c r="A2" s="550" t="str">
        <f>+'Ekamut-caxs'!A8:D8</f>
        <v xml:space="preserve">«Երևանի Գուրգեն Մարգարյանի անվան հ.41 մսուր-մանկապարտեզ» ՀՈԱԿ-ի </v>
      </c>
      <c r="B2" s="550"/>
      <c r="C2" s="550"/>
      <c r="D2" s="550"/>
      <c r="E2" s="550"/>
      <c r="F2" s="550"/>
      <c r="G2" s="129"/>
      <c r="H2" s="4"/>
      <c r="I2" s="138"/>
      <c r="J2" s="138"/>
      <c r="K2" s="138"/>
      <c r="L2" s="138"/>
      <c r="M2" s="138"/>
      <c r="N2" s="146"/>
      <c r="O2" s="146"/>
      <c r="P2" s="146"/>
      <c r="Q2" s="146"/>
      <c r="R2" s="146"/>
      <c r="S2" s="146"/>
      <c r="T2" s="146"/>
    </row>
    <row r="3" spans="1:20" ht="41.25" customHeight="1">
      <c r="A3" s="561" t="s">
        <v>249</v>
      </c>
      <c r="B3" s="561"/>
      <c r="C3" s="561"/>
      <c r="D3" s="561"/>
      <c r="E3" s="561"/>
      <c r="F3" s="561"/>
      <c r="G3" s="152"/>
      <c r="H3" s="139"/>
      <c r="I3" s="139"/>
      <c r="J3" s="139"/>
      <c r="K3" s="139"/>
      <c r="L3" s="139"/>
    </row>
    <row r="4" spans="1:20" s="23" customFormat="1" ht="18" customHeight="1">
      <c r="A4" s="12"/>
      <c r="B4" s="12"/>
      <c r="F4" s="501" t="s">
        <v>44</v>
      </c>
      <c r="G4" s="153"/>
      <c r="H4" s="138"/>
      <c r="I4" s="138"/>
      <c r="J4" s="138"/>
      <c r="K4" s="138"/>
      <c r="L4" s="138"/>
      <c r="M4" s="138"/>
      <c r="N4" s="146"/>
      <c r="O4" s="146"/>
      <c r="P4" s="146"/>
      <c r="Q4" s="146"/>
      <c r="R4" s="146"/>
      <c r="S4" s="146"/>
      <c r="T4" s="146"/>
    </row>
    <row r="5" spans="1:20" s="30" customFormat="1" ht="75.75" customHeight="1">
      <c r="A5" s="110" t="s">
        <v>3</v>
      </c>
      <c r="B5" s="112" t="s">
        <v>32</v>
      </c>
      <c r="C5" s="287" t="s">
        <v>204</v>
      </c>
      <c r="D5" s="287" t="s">
        <v>205</v>
      </c>
      <c r="E5" s="111" t="s">
        <v>51</v>
      </c>
      <c r="F5" s="411" t="str">
        <f>+'Ekamutneri ham.'!F5</f>
        <v>Ծանոթություն հոդվածային ավելացումների վերաբերյալ</v>
      </c>
      <c r="G5" s="154"/>
      <c r="H5" s="140"/>
      <c r="I5" s="140"/>
      <c r="J5" s="140"/>
      <c r="K5" s="140"/>
      <c r="L5" s="140"/>
      <c r="M5" s="140"/>
      <c r="N5" s="147"/>
      <c r="O5" s="147"/>
      <c r="P5" s="147"/>
      <c r="Q5" s="147"/>
      <c r="R5" s="147"/>
      <c r="S5" s="147"/>
      <c r="T5" s="147"/>
    </row>
    <row r="6" spans="1:20" s="23" customFormat="1" ht="41.25" customHeight="1">
      <c r="A6" s="13" t="s">
        <v>7</v>
      </c>
      <c r="B6" s="14" t="s">
        <v>33</v>
      </c>
      <c r="C6" s="297">
        <v>686.5</v>
      </c>
      <c r="D6" s="297">
        <f>+C6</f>
        <v>686.5</v>
      </c>
      <c r="E6" s="333">
        <f t="shared" ref="E6:E63" si="0">D6-C6</f>
        <v>0</v>
      </c>
      <c r="F6" s="502"/>
      <c r="G6" s="153"/>
      <c r="H6" s="138"/>
      <c r="I6" s="138"/>
      <c r="J6" s="138"/>
      <c r="K6" s="138"/>
      <c r="L6" s="138"/>
      <c r="M6" s="138"/>
      <c r="N6" s="146"/>
      <c r="O6" s="146"/>
      <c r="P6" s="146"/>
      <c r="Q6" s="146"/>
      <c r="R6" s="146"/>
      <c r="S6" s="146"/>
      <c r="T6" s="146"/>
    </row>
    <row r="7" spans="1:20" s="23" customFormat="1" ht="38.25" customHeight="1">
      <c r="A7" s="13" t="s">
        <v>11</v>
      </c>
      <c r="B7" s="14" t="s">
        <v>83</v>
      </c>
      <c r="C7" s="333">
        <f>SUM(C8,C9:C18)</f>
        <v>89235.7</v>
      </c>
      <c r="D7" s="333">
        <f>SUM(D8,D9:D18)</f>
        <v>78671.8</v>
      </c>
      <c r="E7" s="333">
        <f>D7-C7</f>
        <v>-10563.899999999994</v>
      </c>
      <c r="F7" s="502"/>
      <c r="G7" s="153"/>
      <c r="H7" s="138"/>
      <c r="I7" s="138"/>
      <c r="J7" s="138"/>
      <c r="K7" s="138"/>
      <c r="L7" s="138"/>
      <c r="M7" s="138"/>
      <c r="N7" s="146"/>
      <c r="O7" s="146"/>
      <c r="P7" s="146"/>
      <c r="Q7" s="146"/>
      <c r="R7" s="146"/>
      <c r="S7" s="146"/>
      <c r="T7" s="146"/>
    </row>
    <row r="8" spans="1:20" s="75" customFormat="1" ht="17.25" customHeight="1">
      <c r="A8" s="78">
        <v>1</v>
      </c>
      <c r="B8" s="322" t="s">
        <v>118</v>
      </c>
      <c r="C8" s="323">
        <v>88420.800000000003</v>
      </c>
      <c r="D8" s="324">
        <f>+'Dramakan hosqer'!C15</f>
        <v>76420.800000000003</v>
      </c>
      <c r="E8" s="324">
        <f>D8-C8</f>
        <v>-12000</v>
      </c>
      <c r="F8" s="503"/>
      <c r="G8" s="155"/>
      <c r="H8" s="141"/>
      <c r="I8" s="141"/>
      <c r="J8" s="141"/>
      <c r="K8" s="141"/>
      <c r="L8" s="141"/>
      <c r="M8" s="141"/>
      <c r="N8" s="148"/>
      <c r="O8" s="148"/>
      <c r="P8" s="148"/>
      <c r="Q8" s="148"/>
      <c r="R8" s="148"/>
      <c r="S8" s="148"/>
      <c r="T8" s="148"/>
    </row>
    <row r="9" spans="1:20" s="75" customFormat="1" ht="27.75" customHeight="1">
      <c r="A9" s="78">
        <v>2</v>
      </c>
      <c r="B9" s="325" t="s">
        <v>8</v>
      </c>
      <c r="C9" s="323">
        <v>800</v>
      </c>
      <c r="D9" s="324">
        <f>+'Dramakan hosqer'!C16</f>
        <v>2234.6999999999998</v>
      </c>
      <c r="E9" s="324">
        <f t="shared" si="0"/>
        <v>1434.6999999999998</v>
      </c>
      <c r="F9" s="294" t="s">
        <v>275</v>
      </c>
      <c r="G9" s="155"/>
      <c r="H9" s="141"/>
      <c r="I9" s="141"/>
      <c r="J9" s="141"/>
      <c r="K9" s="141"/>
      <c r="L9" s="141"/>
      <c r="M9" s="141"/>
      <c r="N9" s="148"/>
      <c r="O9" s="148"/>
      <c r="P9" s="148"/>
      <c r="Q9" s="148"/>
      <c r="R9" s="148"/>
      <c r="S9" s="148"/>
      <c r="T9" s="148"/>
    </row>
    <row r="10" spans="1:20" s="75" customFormat="1" ht="17.25" hidden="1" customHeight="1">
      <c r="A10" s="78">
        <v>3</v>
      </c>
      <c r="B10" s="326" t="s">
        <v>53</v>
      </c>
      <c r="C10" s="323"/>
      <c r="D10" s="324">
        <f>+'Dramakan hosqer'!C17</f>
        <v>0</v>
      </c>
      <c r="E10" s="324">
        <f t="shared" si="0"/>
        <v>0</v>
      </c>
      <c r="F10" s="503"/>
      <c r="G10" s="155"/>
      <c r="H10" s="141"/>
      <c r="I10" s="141"/>
      <c r="J10" s="141"/>
      <c r="K10" s="141"/>
      <c r="L10" s="141"/>
      <c r="M10" s="141"/>
      <c r="N10" s="148"/>
      <c r="O10" s="148"/>
      <c r="P10" s="148"/>
      <c r="Q10" s="148"/>
      <c r="R10" s="148"/>
      <c r="S10" s="148"/>
      <c r="T10" s="148"/>
    </row>
    <row r="11" spans="1:20" s="75" customFormat="1" ht="17.25" hidden="1" customHeight="1">
      <c r="A11" s="78">
        <v>4</v>
      </c>
      <c r="B11" s="327" t="s">
        <v>63</v>
      </c>
      <c r="C11" s="323"/>
      <c r="D11" s="324">
        <f>+'Dramakan hosqer'!C18</f>
        <v>0</v>
      </c>
      <c r="E11" s="324">
        <f t="shared" si="0"/>
        <v>0</v>
      </c>
      <c r="F11" s="503"/>
      <c r="G11" s="155"/>
      <c r="H11" s="141"/>
      <c r="I11" s="141"/>
      <c r="J11" s="141"/>
      <c r="K11" s="141"/>
      <c r="L11" s="141"/>
      <c r="M11" s="141"/>
      <c r="N11" s="148"/>
      <c r="O11" s="148"/>
      <c r="P11" s="148"/>
      <c r="Q11" s="148"/>
      <c r="R11" s="148"/>
      <c r="S11" s="148"/>
      <c r="T11" s="148"/>
    </row>
    <row r="12" spans="1:20" s="75" customFormat="1" ht="17.25" hidden="1" customHeight="1">
      <c r="A12" s="78">
        <v>5</v>
      </c>
      <c r="B12" s="322" t="s">
        <v>119</v>
      </c>
      <c r="C12" s="323"/>
      <c r="D12" s="324">
        <f>+'Dramakan hosqer'!C19</f>
        <v>0</v>
      </c>
      <c r="E12" s="324">
        <f t="shared" si="0"/>
        <v>0</v>
      </c>
      <c r="F12" s="503"/>
      <c r="G12" s="155"/>
      <c r="H12" s="141"/>
      <c r="I12" s="141"/>
      <c r="J12" s="141"/>
      <c r="K12" s="141"/>
      <c r="L12" s="141"/>
      <c r="M12" s="141"/>
      <c r="N12" s="148"/>
      <c r="O12" s="148"/>
      <c r="P12" s="148"/>
      <c r="Q12" s="148"/>
      <c r="R12" s="148"/>
      <c r="S12" s="148"/>
      <c r="T12" s="148"/>
    </row>
    <row r="13" spans="1:20" s="75" customFormat="1" ht="17.25" hidden="1" customHeight="1">
      <c r="A13" s="78">
        <v>6</v>
      </c>
      <c r="B13" s="322" t="s">
        <v>9</v>
      </c>
      <c r="C13" s="323"/>
      <c r="D13" s="324">
        <f>+'Dramakan hosqer'!C20</f>
        <v>0</v>
      </c>
      <c r="E13" s="324">
        <f t="shared" si="0"/>
        <v>0</v>
      </c>
      <c r="F13" s="503"/>
      <c r="G13" s="155"/>
      <c r="H13" s="141"/>
      <c r="I13" s="141"/>
      <c r="J13" s="141"/>
      <c r="K13" s="141"/>
      <c r="L13" s="141"/>
      <c r="M13" s="141"/>
      <c r="N13" s="148"/>
      <c r="O13" s="148"/>
      <c r="P13" s="148"/>
      <c r="Q13" s="148"/>
      <c r="R13" s="148"/>
      <c r="S13" s="148"/>
      <c r="T13" s="148"/>
    </row>
    <row r="14" spans="1:20" s="75" customFormat="1" ht="17.25" hidden="1" customHeight="1">
      <c r="A14" s="78">
        <v>7</v>
      </c>
      <c r="B14" s="322" t="s">
        <v>72</v>
      </c>
      <c r="C14" s="323"/>
      <c r="D14" s="324">
        <f>+'Dramakan hosqer'!C21</f>
        <v>0</v>
      </c>
      <c r="E14" s="324">
        <f t="shared" si="0"/>
        <v>0</v>
      </c>
      <c r="F14" s="503"/>
      <c r="G14" s="155"/>
      <c r="H14" s="141"/>
      <c r="I14" s="141"/>
      <c r="J14" s="141"/>
      <c r="K14" s="141"/>
      <c r="L14" s="141"/>
      <c r="M14" s="141"/>
      <c r="N14" s="148"/>
      <c r="O14" s="148"/>
      <c r="P14" s="148"/>
      <c r="Q14" s="148"/>
      <c r="R14" s="148"/>
      <c r="S14" s="148"/>
      <c r="T14" s="148"/>
    </row>
    <row r="15" spans="1:20" s="75" customFormat="1" ht="17.25" hidden="1" customHeight="1">
      <c r="A15" s="78">
        <v>8</v>
      </c>
      <c r="B15" s="322" t="s">
        <v>34</v>
      </c>
      <c r="C15" s="323"/>
      <c r="D15" s="324">
        <f>+'Dramakan hosqer'!C22</f>
        <v>0</v>
      </c>
      <c r="E15" s="324">
        <f t="shared" si="0"/>
        <v>0</v>
      </c>
      <c r="F15" s="503"/>
      <c r="G15" s="155"/>
      <c r="H15" s="141"/>
      <c r="I15" s="141"/>
      <c r="J15" s="141"/>
      <c r="K15" s="141"/>
      <c r="L15" s="141"/>
      <c r="M15" s="141"/>
      <c r="N15" s="148"/>
      <c r="O15" s="148"/>
      <c r="P15" s="148"/>
      <c r="Q15" s="148"/>
      <c r="R15" s="148"/>
      <c r="S15" s="148"/>
      <c r="T15" s="148"/>
    </row>
    <row r="16" spans="1:20" s="75" customFormat="1" ht="17.25" customHeight="1">
      <c r="A16" s="78">
        <v>3</v>
      </c>
      <c r="B16" s="322" t="s">
        <v>10</v>
      </c>
      <c r="C16" s="323">
        <v>14.9</v>
      </c>
      <c r="D16" s="324">
        <f>+'Dramakan hosqer'!C23</f>
        <v>16.3</v>
      </c>
      <c r="E16" s="324">
        <f>D16-C16</f>
        <v>1.4000000000000004</v>
      </c>
      <c r="F16" s="503"/>
      <c r="G16" s="155"/>
      <c r="H16" s="141"/>
      <c r="I16" s="141"/>
      <c r="J16" s="141"/>
      <c r="K16" s="141"/>
      <c r="L16" s="141"/>
      <c r="M16" s="141"/>
      <c r="N16" s="148"/>
      <c r="O16" s="148"/>
      <c r="P16" s="148"/>
      <c r="Q16" s="148"/>
      <c r="R16" s="148"/>
      <c r="S16" s="148"/>
      <c r="T16" s="148"/>
    </row>
    <row r="17" spans="1:20" s="75" customFormat="1" ht="17.25" hidden="1" customHeight="1">
      <c r="A17" s="78">
        <v>4</v>
      </c>
      <c r="B17" s="328"/>
      <c r="C17" s="323"/>
      <c r="D17" s="323">
        <f>+'Dramakan hosqer'!C27</f>
        <v>0</v>
      </c>
      <c r="E17" s="323">
        <f t="shared" si="0"/>
        <v>0</v>
      </c>
      <c r="F17" s="503"/>
      <c r="G17" s="155"/>
      <c r="H17" s="141"/>
      <c r="I17" s="141"/>
      <c r="J17" s="141"/>
      <c r="K17" s="141"/>
      <c r="L17" s="141"/>
      <c r="M17" s="141"/>
      <c r="N17" s="148"/>
      <c r="O17" s="148"/>
      <c r="P17" s="148"/>
      <c r="Q17" s="148"/>
      <c r="R17" s="148"/>
      <c r="S17" s="148"/>
      <c r="T17" s="148"/>
    </row>
    <row r="18" spans="1:20" s="75" customFormat="1" ht="17.25" hidden="1" customHeight="1">
      <c r="A18" s="78">
        <v>11</v>
      </c>
      <c r="B18" s="328"/>
      <c r="C18" s="323"/>
      <c r="D18" s="323">
        <f>+'Dramakan hosqer'!C28</f>
        <v>0</v>
      </c>
      <c r="E18" s="323">
        <f>D18-C18</f>
        <v>0</v>
      </c>
      <c r="F18" s="503"/>
      <c r="G18" s="489" t="s">
        <v>193</v>
      </c>
      <c r="H18" s="141"/>
      <c r="I18" s="141"/>
      <c r="J18" s="141"/>
      <c r="K18" s="141"/>
      <c r="L18" s="141"/>
      <c r="M18" s="141"/>
      <c r="N18" s="148"/>
      <c r="O18" s="148"/>
      <c r="P18" s="148"/>
      <c r="Q18" s="148"/>
      <c r="R18" s="148"/>
      <c r="S18" s="148"/>
      <c r="T18" s="148"/>
    </row>
    <row r="19" spans="1:20" s="23" customFormat="1" ht="36" customHeight="1">
      <c r="A19" s="13" t="s">
        <v>35</v>
      </c>
      <c r="B19" s="14" t="s">
        <v>84</v>
      </c>
      <c r="C19" s="333">
        <f>+C20+C62+C74</f>
        <v>89922.200000000026</v>
      </c>
      <c r="D19" s="333">
        <f>+D20+D62+D74</f>
        <v>76810.60000000002</v>
      </c>
      <c r="E19" s="333">
        <f t="shared" si="0"/>
        <v>-13111.600000000006</v>
      </c>
      <c r="F19" s="502"/>
      <c r="G19" s="153"/>
      <c r="H19" s="138"/>
      <c r="I19" s="138"/>
      <c r="J19" s="138"/>
      <c r="K19" s="138"/>
      <c r="L19" s="138"/>
      <c r="M19" s="138"/>
      <c r="N19" s="146"/>
      <c r="O19" s="146"/>
      <c r="P19" s="146"/>
      <c r="Q19" s="146"/>
      <c r="R19" s="146"/>
      <c r="S19" s="146"/>
      <c r="T19" s="146"/>
    </row>
    <row r="20" spans="1:20" s="23" customFormat="1" ht="21" customHeight="1">
      <c r="A20" s="16" t="s">
        <v>56</v>
      </c>
      <c r="B20" s="14" t="s">
        <v>59</v>
      </c>
      <c r="C20" s="333">
        <f>SUM(C21,C24:C30,C34:C56,C60:C61)</f>
        <v>89299.200000000026</v>
      </c>
      <c r="D20" s="333">
        <f>SUM(D21,D24:D30,D34:D56,D60:D61)</f>
        <v>76430.60000000002</v>
      </c>
      <c r="E20" s="333">
        <f t="shared" si="0"/>
        <v>-12868.600000000006</v>
      </c>
      <c r="F20" s="502"/>
      <c r="G20" s="153"/>
      <c r="H20" s="138"/>
      <c r="I20" s="138"/>
      <c r="J20" s="138"/>
      <c r="K20" s="138"/>
      <c r="L20" s="138"/>
      <c r="M20" s="138"/>
      <c r="N20" s="146"/>
      <c r="O20" s="146"/>
      <c r="P20" s="146"/>
      <c r="Q20" s="146"/>
      <c r="R20" s="146"/>
      <c r="S20" s="146"/>
      <c r="T20" s="146"/>
    </row>
    <row r="21" spans="1:20" s="75" customFormat="1" ht="18" customHeight="1">
      <c r="A21" s="78">
        <v>1</v>
      </c>
      <c r="B21" s="329" t="s">
        <v>12</v>
      </c>
      <c r="C21" s="323">
        <v>51043.9</v>
      </c>
      <c r="D21" s="324">
        <f>+'Dramakan hosqer'!C31</f>
        <v>51140.1</v>
      </c>
      <c r="E21" s="324">
        <f t="shared" si="0"/>
        <v>96.19999999999709</v>
      </c>
      <c r="F21" s="503"/>
      <c r="G21" s="155"/>
      <c r="H21" s="141"/>
      <c r="I21" s="141"/>
      <c r="J21" s="141"/>
      <c r="K21" s="141"/>
      <c r="L21" s="141"/>
      <c r="M21" s="141"/>
      <c r="N21" s="148"/>
      <c r="O21" s="148"/>
      <c r="P21" s="148"/>
      <c r="Q21" s="148"/>
      <c r="R21" s="148"/>
      <c r="S21" s="148"/>
      <c r="T21" s="148"/>
    </row>
    <row r="22" spans="1:20" ht="17.25" customHeight="1">
      <c r="A22" s="28">
        <v>1.1000000000000001</v>
      </c>
      <c r="B22" s="33" t="s">
        <v>120</v>
      </c>
      <c r="C22" s="298">
        <v>517</v>
      </c>
      <c r="D22" s="337">
        <f>+'Dramakan hosqer'!C32</f>
        <v>1582.4</v>
      </c>
      <c r="E22" s="337">
        <f t="shared" si="0"/>
        <v>1065.4000000000001</v>
      </c>
      <c r="F22" s="504"/>
    </row>
    <row r="23" spans="1:20" ht="18" hidden="1" customHeight="1">
      <c r="A23" s="28">
        <v>1.2</v>
      </c>
      <c r="B23" s="33" t="s">
        <v>13</v>
      </c>
      <c r="C23" s="298"/>
      <c r="D23" s="337">
        <f>+'Dramakan hosqer'!C33</f>
        <v>0</v>
      </c>
      <c r="E23" s="337">
        <f t="shared" si="0"/>
        <v>0</v>
      </c>
      <c r="F23" s="504"/>
    </row>
    <row r="24" spans="1:20" s="75" customFormat="1" ht="18" customHeight="1">
      <c r="A24" s="78">
        <v>2</v>
      </c>
      <c r="B24" s="325" t="s">
        <v>16</v>
      </c>
      <c r="C24" s="323">
        <v>27256.2</v>
      </c>
      <c r="D24" s="324">
        <f>+'Dramakan hosqer'!C34</f>
        <v>13929.6</v>
      </c>
      <c r="E24" s="324">
        <f t="shared" si="0"/>
        <v>-13326.6</v>
      </c>
      <c r="F24" s="503"/>
      <c r="G24" s="73"/>
      <c r="H24" s="141"/>
      <c r="I24" s="141"/>
      <c r="J24" s="141"/>
      <c r="K24" s="141"/>
      <c r="L24" s="141"/>
      <c r="M24" s="141"/>
      <c r="N24" s="148"/>
      <c r="O24" s="148"/>
      <c r="P24" s="148"/>
      <c r="Q24" s="148"/>
      <c r="R24" s="148"/>
      <c r="S24" s="148"/>
      <c r="T24" s="148"/>
    </row>
    <row r="25" spans="1:20" s="75" customFormat="1" ht="18" customHeight="1">
      <c r="A25" s="78">
        <v>3</v>
      </c>
      <c r="B25" s="325" t="s">
        <v>15</v>
      </c>
      <c r="C25" s="323">
        <v>4898.3</v>
      </c>
      <c r="D25" s="324">
        <f>+'Dramakan hosqer'!C35</f>
        <v>5468.8</v>
      </c>
      <c r="E25" s="324">
        <f t="shared" si="0"/>
        <v>570.5</v>
      </c>
      <c r="F25" s="503"/>
      <c r="G25" s="155"/>
      <c r="H25" s="141"/>
      <c r="I25" s="141"/>
      <c r="J25" s="141"/>
      <c r="K25" s="141"/>
      <c r="L25" s="141"/>
      <c r="M25" s="141"/>
      <c r="N25" s="148"/>
      <c r="O25" s="148"/>
      <c r="P25" s="148"/>
      <c r="Q25" s="148"/>
      <c r="R25" s="148"/>
      <c r="S25" s="148"/>
      <c r="T25" s="148"/>
    </row>
    <row r="26" spans="1:20" s="75" customFormat="1" ht="18" customHeight="1">
      <c r="A26" s="78">
        <v>4</v>
      </c>
      <c r="B26" s="325" t="s">
        <v>14</v>
      </c>
      <c r="C26" s="323">
        <v>1785.1</v>
      </c>
      <c r="D26" s="324">
        <f>+'Dramakan hosqer'!C36</f>
        <v>1737.4</v>
      </c>
      <c r="E26" s="324">
        <f t="shared" si="0"/>
        <v>-47.699999999999818</v>
      </c>
      <c r="F26" s="503"/>
      <c r="G26" s="155"/>
      <c r="H26" s="141"/>
      <c r="I26" s="141"/>
      <c r="J26" s="141"/>
      <c r="K26" s="141"/>
      <c r="L26" s="141"/>
      <c r="M26" s="141"/>
      <c r="N26" s="148"/>
      <c r="O26" s="148"/>
      <c r="P26" s="148"/>
      <c r="Q26" s="148"/>
      <c r="R26" s="148"/>
      <c r="S26" s="148"/>
      <c r="T26" s="148"/>
    </row>
    <row r="27" spans="1:20" s="75" customFormat="1" ht="18" customHeight="1">
      <c r="A27" s="78">
        <v>5</v>
      </c>
      <c r="B27" s="325" t="s">
        <v>17</v>
      </c>
      <c r="C27" s="323">
        <v>862</v>
      </c>
      <c r="D27" s="324">
        <f>+'Dramakan hosqer'!C37</f>
        <v>973.8</v>
      </c>
      <c r="E27" s="324">
        <f t="shared" si="0"/>
        <v>111.79999999999995</v>
      </c>
      <c r="F27" s="503"/>
      <c r="G27" s="155"/>
      <c r="H27" s="141"/>
      <c r="I27" s="141"/>
      <c r="J27" s="141"/>
      <c r="K27" s="141"/>
      <c r="L27" s="141"/>
      <c r="M27" s="141"/>
      <c r="N27" s="148"/>
      <c r="O27" s="148"/>
      <c r="P27" s="148"/>
      <c r="Q27" s="148"/>
      <c r="R27" s="148"/>
      <c r="S27" s="148"/>
      <c r="T27" s="148"/>
    </row>
    <row r="28" spans="1:20" s="75" customFormat="1" ht="18" customHeight="1">
      <c r="A28" s="78">
        <v>6</v>
      </c>
      <c r="B28" s="325" t="s">
        <v>18</v>
      </c>
      <c r="C28" s="323">
        <v>109</v>
      </c>
      <c r="D28" s="324">
        <f>+'Dramakan hosqer'!C38</f>
        <v>109</v>
      </c>
      <c r="E28" s="324">
        <f t="shared" si="0"/>
        <v>0</v>
      </c>
      <c r="F28" s="503"/>
      <c r="G28" s="155"/>
      <c r="H28" s="141"/>
      <c r="I28" s="141"/>
      <c r="J28" s="141"/>
      <c r="K28" s="141"/>
      <c r="L28" s="141"/>
      <c r="M28" s="141"/>
      <c r="N28" s="148"/>
      <c r="O28" s="148"/>
      <c r="P28" s="148"/>
      <c r="Q28" s="148"/>
      <c r="R28" s="148"/>
      <c r="S28" s="148"/>
      <c r="T28" s="148"/>
    </row>
    <row r="29" spans="1:20" s="75" customFormat="1" ht="16.5" customHeight="1">
      <c r="A29" s="78">
        <v>7</v>
      </c>
      <c r="B29" s="325" t="s">
        <v>19</v>
      </c>
      <c r="C29" s="323">
        <v>60</v>
      </c>
      <c r="D29" s="324">
        <f>+'Dramakan hosqer'!C39</f>
        <v>60</v>
      </c>
      <c r="E29" s="324">
        <f t="shared" si="0"/>
        <v>0</v>
      </c>
      <c r="F29" s="503"/>
      <c r="G29" s="156"/>
      <c r="H29" s="142"/>
      <c r="I29" s="142"/>
      <c r="J29" s="141"/>
      <c r="K29" s="141"/>
      <c r="L29" s="141"/>
      <c r="M29" s="141"/>
      <c r="N29" s="148"/>
      <c r="O29" s="148"/>
      <c r="P29" s="148"/>
      <c r="Q29" s="148"/>
      <c r="R29" s="148"/>
      <c r="S29" s="148"/>
      <c r="T29" s="148"/>
    </row>
    <row r="30" spans="1:20" s="75" customFormat="1" ht="17.399999999999999">
      <c r="A30" s="78">
        <v>8</v>
      </c>
      <c r="B30" s="325" t="s">
        <v>20</v>
      </c>
      <c r="C30" s="324">
        <f>SUM(C31:C33)</f>
        <v>119.6</v>
      </c>
      <c r="D30" s="324">
        <f>SUM(D31:D33)</f>
        <v>127.6</v>
      </c>
      <c r="E30" s="324">
        <f t="shared" si="0"/>
        <v>8</v>
      </c>
      <c r="F30" s="503"/>
      <c r="G30" s="155"/>
      <c r="H30" s="141"/>
      <c r="I30" s="141"/>
      <c r="J30" s="141"/>
      <c r="K30" s="141"/>
      <c r="L30" s="141"/>
      <c r="M30" s="141"/>
      <c r="N30" s="148"/>
      <c r="O30" s="148"/>
      <c r="P30" s="148"/>
      <c r="Q30" s="148"/>
      <c r="R30" s="148"/>
      <c r="S30" s="148"/>
      <c r="T30" s="148"/>
    </row>
    <row r="31" spans="1:20" ht="18" customHeight="1">
      <c r="A31" s="28">
        <v>8.1</v>
      </c>
      <c r="B31" s="33" t="s">
        <v>21</v>
      </c>
      <c r="C31" s="298">
        <v>57.6</v>
      </c>
      <c r="D31" s="337">
        <f>+'Dramakan hosqer'!C41</f>
        <v>57.6</v>
      </c>
      <c r="E31" s="337">
        <f t="shared" si="0"/>
        <v>0</v>
      </c>
      <c r="F31" s="504"/>
    </row>
    <row r="32" spans="1:20" s="36" customFormat="1" ht="18" customHeight="1">
      <c r="A32" s="28">
        <v>8.1999999999999993</v>
      </c>
      <c r="B32" s="33" t="s">
        <v>22</v>
      </c>
      <c r="C32" s="298">
        <v>2</v>
      </c>
      <c r="D32" s="337">
        <f>+'Dramakan hosqer'!C42</f>
        <v>2</v>
      </c>
      <c r="E32" s="337">
        <f t="shared" si="0"/>
        <v>0</v>
      </c>
      <c r="F32" s="504"/>
      <c r="G32" s="157"/>
      <c r="H32" s="143"/>
      <c r="I32" s="143"/>
      <c r="J32" s="143"/>
      <c r="K32" s="143"/>
      <c r="L32" s="143"/>
      <c r="M32" s="143"/>
      <c r="N32" s="149"/>
      <c r="O32" s="149"/>
      <c r="P32" s="149"/>
      <c r="Q32" s="149"/>
      <c r="R32" s="149"/>
      <c r="S32" s="149"/>
      <c r="T32" s="149"/>
    </row>
    <row r="33" spans="1:20" ht="18" customHeight="1">
      <c r="A33" s="28">
        <v>8.3000000000000007</v>
      </c>
      <c r="B33" s="33" t="s">
        <v>23</v>
      </c>
      <c r="C33" s="298">
        <v>60</v>
      </c>
      <c r="D33" s="337">
        <f>+'Dramakan hosqer'!C43</f>
        <v>68</v>
      </c>
      <c r="E33" s="337">
        <f t="shared" si="0"/>
        <v>8</v>
      </c>
      <c r="F33" s="504"/>
      <c r="I33" s="159"/>
    </row>
    <row r="34" spans="1:20" s="75" customFormat="1" ht="18" hidden="1" customHeight="1">
      <c r="A34" s="78">
        <v>9</v>
      </c>
      <c r="B34" s="325" t="s">
        <v>24</v>
      </c>
      <c r="C34" s="323"/>
      <c r="D34" s="324">
        <f>+'Dramakan hosqer'!C44</f>
        <v>0</v>
      </c>
      <c r="E34" s="324">
        <f t="shared" si="0"/>
        <v>0</v>
      </c>
      <c r="F34" s="503"/>
      <c r="G34" s="155"/>
      <c r="H34" s="141"/>
      <c r="I34" s="141"/>
      <c r="J34" s="141"/>
      <c r="K34" s="141"/>
      <c r="L34" s="141"/>
      <c r="M34" s="141"/>
      <c r="N34" s="148"/>
      <c r="O34" s="148"/>
      <c r="P34" s="148"/>
      <c r="Q34" s="148"/>
      <c r="R34" s="148"/>
      <c r="S34" s="148"/>
      <c r="T34" s="148"/>
    </row>
    <row r="35" spans="1:20" s="75" customFormat="1" ht="30.75" customHeight="1">
      <c r="A35" s="78">
        <v>9</v>
      </c>
      <c r="B35" s="325" t="s">
        <v>30</v>
      </c>
      <c r="C35" s="323">
        <v>1176</v>
      </c>
      <c r="D35" s="324">
        <f>+'Dramakan hosqer'!C45</f>
        <v>1176</v>
      </c>
      <c r="E35" s="324">
        <f t="shared" si="0"/>
        <v>0</v>
      </c>
      <c r="F35" s="294" t="s">
        <v>278</v>
      </c>
      <c r="G35" s="54"/>
      <c r="H35" s="141"/>
      <c r="I35" s="141"/>
      <c r="J35" s="141"/>
      <c r="K35" s="141"/>
      <c r="L35" s="141"/>
      <c r="M35" s="141"/>
      <c r="N35" s="148"/>
      <c r="O35" s="148"/>
      <c r="P35" s="148"/>
      <c r="Q35" s="148"/>
      <c r="R35" s="148"/>
      <c r="S35" s="148"/>
      <c r="T35" s="148"/>
    </row>
    <row r="36" spans="1:20" s="75" customFormat="1" ht="18" customHeight="1">
      <c r="A36" s="78">
        <v>10</v>
      </c>
      <c r="B36" s="325" t="s">
        <v>25</v>
      </c>
      <c r="C36" s="323">
        <v>300</v>
      </c>
      <c r="D36" s="324">
        <f>+'Dramakan hosqer'!C46</f>
        <v>300</v>
      </c>
      <c r="E36" s="324">
        <f t="shared" si="0"/>
        <v>0</v>
      </c>
      <c r="F36" s="503"/>
      <c r="G36" s="155"/>
      <c r="H36" s="141"/>
      <c r="I36" s="141"/>
      <c r="J36" s="141"/>
      <c r="K36" s="141"/>
      <c r="L36" s="141"/>
      <c r="M36" s="141"/>
      <c r="N36" s="148"/>
      <c r="O36" s="148"/>
      <c r="P36" s="148"/>
      <c r="Q36" s="148"/>
      <c r="R36" s="148"/>
      <c r="S36" s="148"/>
      <c r="T36" s="148"/>
    </row>
    <row r="37" spans="1:20" s="75" customFormat="1" ht="18" customHeight="1">
      <c r="A37" s="78">
        <v>11</v>
      </c>
      <c r="B37" s="330" t="s">
        <v>75</v>
      </c>
      <c r="C37" s="323">
        <v>150</v>
      </c>
      <c r="D37" s="324">
        <f>+'Dramakan hosqer'!C47</f>
        <v>311.3</v>
      </c>
      <c r="E37" s="324">
        <f t="shared" si="0"/>
        <v>161.30000000000001</v>
      </c>
      <c r="F37" s="503"/>
      <c r="G37" s="155"/>
      <c r="H37" s="141"/>
      <c r="I37" s="141"/>
      <c r="J37" s="141"/>
      <c r="K37" s="141"/>
      <c r="L37" s="141"/>
      <c r="M37" s="141"/>
      <c r="N37" s="148"/>
      <c r="O37" s="148"/>
      <c r="P37" s="148"/>
      <c r="Q37" s="148"/>
      <c r="R37" s="148"/>
      <c r="S37" s="148"/>
      <c r="T37" s="148"/>
    </row>
    <row r="38" spans="1:20" s="75" customFormat="1" ht="18" customHeight="1">
      <c r="A38" s="78">
        <v>12</v>
      </c>
      <c r="B38" s="325" t="s">
        <v>48</v>
      </c>
      <c r="C38" s="323">
        <v>150</v>
      </c>
      <c r="D38" s="324">
        <f>+'Dramakan hosqer'!C48</f>
        <v>150</v>
      </c>
      <c r="E38" s="324">
        <f t="shared" si="0"/>
        <v>0</v>
      </c>
      <c r="F38" s="503"/>
      <c r="G38" s="155"/>
      <c r="H38" s="141"/>
      <c r="I38" s="141"/>
      <c r="J38" s="141"/>
      <c r="K38" s="141"/>
      <c r="L38" s="141"/>
      <c r="M38" s="141"/>
      <c r="N38" s="148"/>
      <c r="O38" s="148"/>
      <c r="P38" s="148"/>
      <c r="Q38" s="148"/>
      <c r="R38" s="148"/>
      <c r="S38" s="148"/>
      <c r="T38" s="148"/>
    </row>
    <row r="39" spans="1:20" s="75" customFormat="1" ht="18" customHeight="1">
      <c r="A39" s="78">
        <v>13</v>
      </c>
      <c r="B39" s="325" t="s">
        <v>121</v>
      </c>
      <c r="C39" s="323">
        <v>50</v>
      </c>
      <c r="D39" s="324">
        <f>+'Dramakan hosqer'!C49</f>
        <v>50</v>
      </c>
      <c r="E39" s="324">
        <f t="shared" si="0"/>
        <v>0</v>
      </c>
      <c r="F39" s="503"/>
      <c r="G39" s="155"/>
      <c r="H39" s="141"/>
      <c r="I39" s="141"/>
      <c r="J39" s="141"/>
      <c r="K39" s="141"/>
      <c r="L39" s="141"/>
      <c r="M39" s="141"/>
      <c r="N39" s="148"/>
      <c r="O39" s="148"/>
      <c r="P39" s="148"/>
      <c r="Q39" s="148"/>
      <c r="R39" s="148"/>
      <c r="S39" s="148"/>
      <c r="T39" s="148"/>
    </row>
    <row r="40" spans="1:20" s="75" customFormat="1" ht="18" customHeight="1">
      <c r="A40" s="78">
        <v>14</v>
      </c>
      <c r="B40" s="325" t="s">
        <v>122</v>
      </c>
      <c r="C40" s="323">
        <v>177.5</v>
      </c>
      <c r="D40" s="324">
        <f>+'Dramakan hosqer'!C50</f>
        <v>177.5</v>
      </c>
      <c r="E40" s="324">
        <f t="shared" si="0"/>
        <v>0</v>
      </c>
      <c r="F40" s="503"/>
      <c r="G40" s="155"/>
      <c r="H40" s="141"/>
      <c r="I40" s="141"/>
      <c r="J40" s="141"/>
      <c r="K40" s="141"/>
      <c r="L40" s="141"/>
      <c r="M40" s="141"/>
      <c r="N40" s="148"/>
      <c r="O40" s="148"/>
      <c r="P40" s="148"/>
      <c r="Q40" s="148"/>
      <c r="R40" s="148"/>
      <c r="S40" s="148"/>
      <c r="T40" s="148"/>
    </row>
    <row r="41" spans="1:20" s="75" customFormat="1" ht="18" customHeight="1">
      <c r="A41" s="78">
        <v>15</v>
      </c>
      <c r="B41" s="325" t="s">
        <v>26</v>
      </c>
      <c r="C41" s="323">
        <v>800</v>
      </c>
      <c r="D41" s="324">
        <f>+'Dramakan hosqer'!C51</f>
        <v>266.3</v>
      </c>
      <c r="E41" s="324">
        <f t="shared" si="0"/>
        <v>-533.70000000000005</v>
      </c>
      <c r="F41" s="503"/>
      <c r="G41" s="155"/>
      <c r="H41" s="141"/>
      <c r="I41" s="141"/>
      <c r="J41" s="141"/>
      <c r="K41" s="141"/>
      <c r="L41" s="141"/>
      <c r="M41" s="141"/>
      <c r="N41" s="148"/>
      <c r="O41" s="148"/>
      <c r="P41" s="148"/>
      <c r="Q41" s="148"/>
      <c r="R41" s="148"/>
      <c r="S41" s="148"/>
      <c r="T41" s="148"/>
    </row>
    <row r="42" spans="1:20" s="75" customFormat="1" ht="18" customHeight="1">
      <c r="A42" s="78">
        <v>16</v>
      </c>
      <c r="B42" s="325" t="s">
        <v>27</v>
      </c>
      <c r="C42" s="323">
        <v>137.1</v>
      </c>
      <c r="D42" s="324">
        <f>+'Dramakan hosqer'!C52</f>
        <v>137.1</v>
      </c>
      <c r="E42" s="324">
        <f t="shared" si="0"/>
        <v>0</v>
      </c>
      <c r="F42" s="503"/>
      <c r="G42" s="155"/>
      <c r="H42" s="141"/>
      <c r="I42" s="141"/>
      <c r="J42" s="141"/>
      <c r="K42" s="141"/>
      <c r="L42" s="141"/>
      <c r="M42" s="141"/>
      <c r="N42" s="148"/>
      <c r="O42" s="148"/>
      <c r="P42" s="148"/>
      <c r="Q42" s="148"/>
      <c r="R42" s="148"/>
      <c r="S42" s="148"/>
      <c r="T42" s="148"/>
    </row>
    <row r="43" spans="1:20" s="75" customFormat="1" ht="18" hidden="1" customHeight="1">
      <c r="A43" s="78">
        <v>18</v>
      </c>
      <c r="B43" s="325" t="s">
        <v>67</v>
      </c>
      <c r="C43" s="323"/>
      <c r="D43" s="324">
        <f>+'Dramakan hosqer'!C53</f>
        <v>0</v>
      </c>
      <c r="E43" s="324">
        <f t="shared" si="0"/>
        <v>0</v>
      </c>
      <c r="F43" s="503"/>
      <c r="G43" s="155"/>
      <c r="H43" s="141"/>
      <c r="I43" s="141"/>
      <c r="J43" s="141"/>
      <c r="K43" s="141"/>
      <c r="L43" s="141"/>
      <c r="M43" s="141"/>
      <c r="N43" s="148"/>
      <c r="O43" s="148"/>
      <c r="P43" s="148"/>
      <c r="Q43" s="148"/>
      <c r="R43" s="148"/>
      <c r="S43" s="148"/>
      <c r="T43" s="148"/>
    </row>
    <row r="44" spans="1:20" s="75" customFormat="1" ht="18" hidden="1" customHeight="1">
      <c r="A44" s="78">
        <v>19</v>
      </c>
      <c r="B44" s="325" t="s">
        <v>54</v>
      </c>
      <c r="C44" s="323"/>
      <c r="D44" s="324">
        <f>+'Dramakan hosqer'!C54</f>
        <v>0</v>
      </c>
      <c r="E44" s="324">
        <f t="shared" si="0"/>
        <v>0</v>
      </c>
      <c r="F44" s="503"/>
      <c r="G44" s="155"/>
      <c r="H44" s="141"/>
      <c r="I44" s="141"/>
      <c r="J44" s="141"/>
      <c r="K44" s="141"/>
      <c r="L44" s="141"/>
      <c r="M44" s="141"/>
      <c r="N44" s="148"/>
      <c r="O44" s="148"/>
      <c r="P44" s="148"/>
      <c r="Q44" s="148"/>
      <c r="R44" s="148"/>
      <c r="S44" s="148"/>
      <c r="T44" s="148"/>
    </row>
    <row r="45" spans="1:20" s="75" customFormat="1" ht="18" customHeight="1">
      <c r="A45" s="78">
        <v>17</v>
      </c>
      <c r="B45" s="325" t="s">
        <v>45</v>
      </c>
      <c r="C45" s="323"/>
      <c r="D45" s="324">
        <f>+'Dramakan hosqer'!C55</f>
        <v>40</v>
      </c>
      <c r="E45" s="324">
        <f t="shared" si="0"/>
        <v>40</v>
      </c>
      <c r="F45" s="294" t="s">
        <v>276</v>
      </c>
      <c r="G45" s="155"/>
      <c r="H45" s="141"/>
      <c r="I45" s="141"/>
      <c r="J45" s="141"/>
      <c r="K45" s="141"/>
      <c r="L45" s="141"/>
      <c r="M45" s="141"/>
      <c r="N45" s="148"/>
      <c r="O45" s="148"/>
      <c r="P45" s="148"/>
      <c r="Q45" s="148"/>
      <c r="R45" s="148"/>
      <c r="S45" s="148"/>
      <c r="T45" s="148"/>
    </row>
    <row r="46" spans="1:20" s="75" customFormat="1" ht="18" customHeight="1">
      <c r="A46" s="78">
        <v>18</v>
      </c>
      <c r="B46" s="325" t="s">
        <v>76</v>
      </c>
      <c r="C46" s="323">
        <v>21</v>
      </c>
      <c r="D46" s="324">
        <f>+'Dramakan hosqer'!C56</f>
        <v>21</v>
      </c>
      <c r="E46" s="324">
        <f t="shared" si="0"/>
        <v>0</v>
      </c>
      <c r="F46" s="503"/>
      <c r="G46" s="155"/>
      <c r="H46" s="141"/>
      <c r="I46" s="141"/>
      <c r="J46" s="141"/>
      <c r="K46" s="141"/>
      <c r="L46" s="141"/>
      <c r="M46" s="141"/>
      <c r="N46" s="148"/>
      <c r="O46" s="148"/>
      <c r="P46" s="148"/>
      <c r="Q46" s="148"/>
      <c r="R46" s="148"/>
      <c r="S46" s="148"/>
      <c r="T46" s="148"/>
    </row>
    <row r="47" spans="1:20" s="75" customFormat="1" ht="18" customHeight="1">
      <c r="A47" s="78">
        <v>19</v>
      </c>
      <c r="B47" s="325" t="s">
        <v>77</v>
      </c>
      <c r="C47" s="323">
        <v>95</v>
      </c>
      <c r="D47" s="324">
        <f>+'Dramakan hosqer'!C57</f>
        <v>95</v>
      </c>
      <c r="E47" s="324">
        <f t="shared" si="0"/>
        <v>0</v>
      </c>
      <c r="F47" s="503"/>
      <c r="G47" s="54"/>
      <c r="H47" s="141"/>
      <c r="I47" s="141"/>
      <c r="J47" s="141"/>
      <c r="K47" s="141"/>
      <c r="L47" s="141"/>
      <c r="M47" s="141"/>
      <c r="N47" s="148"/>
      <c r="O47" s="148"/>
      <c r="P47" s="148"/>
      <c r="Q47" s="148"/>
      <c r="R47" s="148"/>
      <c r="S47" s="148"/>
      <c r="T47" s="148"/>
    </row>
    <row r="48" spans="1:20" s="75" customFormat="1" ht="18" customHeight="1">
      <c r="A48" s="78">
        <v>20</v>
      </c>
      <c r="B48" s="325" t="s">
        <v>46</v>
      </c>
      <c r="C48" s="323">
        <v>3</v>
      </c>
      <c r="D48" s="324">
        <f>+'Dramakan hosqer'!C58</f>
        <v>3</v>
      </c>
      <c r="E48" s="324">
        <f t="shared" si="0"/>
        <v>0</v>
      </c>
      <c r="F48" s="503"/>
      <c r="G48" s="155"/>
      <c r="H48" s="141"/>
      <c r="I48" s="141"/>
      <c r="J48" s="141"/>
      <c r="K48" s="141"/>
      <c r="L48" s="141"/>
      <c r="M48" s="141"/>
      <c r="N48" s="148"/>
      <c r="O48" s="148"/>
      <c r="P48" s="148"/>
      <c r="Q48" s="148"/>
      <c r="R48" s="148"/>
      <c r="S48" s="148"/>
      <c r="T48" s="148"/>
    </row>
    <row r="49" spans="1:20" s="75" customFormat="1" ht="18" hidden="1" customHeight="1">
      <c r="A49" s="78">
        <v>24</v>
      </c>
      <c r="B49" s="325" t="s">
        <v>123</v>
      </c>
      <c r="C49" s="323"/>
      <c r="D49" s="324">
        <f>+'Dramakan hosqer'!C59</f>
        <v>0</v>
      </c>
      <c r="E49" s="324">
        <f t="shared" si="0"/>
        <v>0</v>
      </c>
      <c r="F49" s="503"/>
      <c r="G49" s="155"/>
      <c r="H49" s="141"/>
      <c r="I49" s="141"/>
      <c r="J49" s="141"/>
      <c r="K49" s="141"/>
      <c r="L49" s="141"/>
      <c r="M49" s="141"/>
      <c r="N49" s="148"/>
      <c r="O49" s="148"/>
      <c r="P49" s="148"/>
      <c r="Q49" s="148"/>
      <c r="R49" s="148"/>
      <c r="S49" s="148"/>
      <c r="T49" s="148"/>
    </row>
    <row r="50" spans="1:20" s="75" customFormat="1" ht="18" hidden="1" customHeight="1">
      <c r="A50" s="78">
        <v>25</v>
      </c>
      <c r="B50" s="325" t="s">
        <v>47</v>
      </c>
      <c r="C50" s="323"/>
      <c r="D50" s="324">
        <f>+'Dramakan hosqer'!C60</f>
        <v>0</v>
      </c>
      <c r="E50" s="324">
        <f t="shared" si="0"/>
        <v>0</v>
      </c>
      <c r="F50" s="503"/>
      <c r="G50" s="155"/>
      <c r="H50" s="141"/>
      <c r="I50" s="141"/>
      <c r="J50" s="141"/>
      <c r="K50" s="141"/>
      <c r="L50" s="141"/>
      <c r="M50" s="141"/>
      <c r="N50" s="148"/>
      <c r="O50" s="148"/>
      <c r="P50" s="148"/>
      <c r="Q50" s="148"/>
      <c r="R50" s="148"/>
      <c r="S50" s="148"/>
      <c r="T50" s="148"/>
    </row>
    <row r="51" spans="1:20" s="75" customFormat="1" ht="18" hidden="1" customHeight="1">
      <c r="A51" s="78">
        <v>20</v>
      </c>
      <c r="B51" s="325" t="s">
        <v>64</v>
      </c>
      <c r="C51" s="323"/>
      <c r="D51" s="324">
        <f>+'Dramakan hosqer'!C61</f>
        <v>41.6</v>
      </c>
      <c r="E51" s="324">
        <f t="shared" si="0"/>
        <v>41.6</v>
      </c>
      <c r="F51" s="503"/>
      <c r="G51" s="155"/>
      <c r="H51" s="141"/>
      <c r="I51" s="141"/>
      <c r="J51" s="141"/>
      <c r="K51" s="141"/>
      <c r="L51" s="141"/>
      <c r="M51" s="141"/>
      <c r="N51" s="148"/>
      <c r="O51" s="148"/>
      <c r="P51" s="148"/>
      <c r="Q51" s="148"/>
      <c r="R51" s="148"/>
      <c r="S51" s="148"/>
      <c r="T51" s="148"/>
    </row>
    <row r="52" spans="1:20" s="75" customFormat="1" ht="18" customHeight="1">
      <c r="A52" s="78">
        <v>21</v>
      </c>
      <c r="B52" s="188" t="s">
        <v>78</v>
      </c>
      <c r="C52" s="323">
        <v>2</v>
      </c>
      <c r="D52" s="324">
        <f>+'Dramakan hosqer'!C62</f>
        <v>0</v>
      </c>
      <c r="E52" s="324">
        <f t="shared" si="0"/>
        <v>-2</v>
      </c>
      <c r="F52" s="503"/>
      <c r="G52" s="155"/>
      <c r="H52" s="141"/>
      <c r="I52" s="141"/>
      <c r="J52" s="141"/>
      <c r="K52" s="141"/>
      <c r="L52" s="141"/>
      <c r="M52" s="141"/>
      <c r="N52" s="148"/>
      <c r="O52" s="148"/>
      <c r="P52" s="148"/>
      <c r="Q52" s="148"/>
      <c r="R52" s="148"/>
      <c r="S52" s="148"/>
      <c r="T52" s="148"/>
    </row>
    <row r="53" spans="1:20" s="75" customFormat="1" ht="24.75" customHeight="1">
      <c r="A53" s="78">
        <v>22</v>
      </c>
      <c r="B53" s="325" t="s">
        <v>157</v>
      </c>
      <c r="C53" s="323">
        <v>30</v>
      </c>
      <c r="D53" s="324">
        <f>+'Dramakan hosqer'!C63</f>
        <v>30</v>
      </c>
      <c r="E53" s="324">
        <f t="shared" si="0"/>
        <v>0</v>
      </c>
      <c r="F53" s="503"/>
      <c r="G53" s="155"/>
      <c r="H53" s="141"/>
      <c r="I53" s="141"/>
      <c r="J53" s="141"/>
      <c r="K53" s="141"/>
      <c r="L53" s="141"/>
      <c r="M53" s="141"/>
      <c r="N53" s="148"/>
      <c r="O53" s="148"/>
      <c r="P53" s="148"/>
      <c r="Q53" s="148"/>
      <c r="R53" s="148"/>
      <c r="S53" s="148"/>
      <c r="T53" s="148"/>
    </row>
    <row r="54" spans="1:20" s="75" customFormat="1" ht="18" hidden="1" customHeight="1">
      <c r="A54" s="78">
        <v>29</v>
      </c>
      <c r="B54" s="328">
        <f>+'Dramakan hosqer'!B64</f>
        <v>0</v>
      </c>
      <c r="C54" s="323"/>
      <c r="D54" s="324">
        <f>+'Dramakan hosqer'!C64</f>
        <v>0</v>
      </c>
      <c r="E54" s="323">
        <f>D54-C54</f>
        <v>0</v>
      </c>
      <c r="F54" s="503"/>
      <c r="G54" s="155"/>
      <c r="H54" s="141"/>
      <c r="I54" s="141"/>
      <c r="J54" s="141"/>
      <c r="K54" s="141"/>
      <c r="L54" s="141"/>
      <c r="M54" s="141"/>
      <c r="N54" s="148"/>
      <c r="O54" s="148"/>
      <c r="P54" s="148"/>
      <c r="Q54" s="148"/>
      <c r="R54" s="148"/>
      <c r="S54" s="148"/>
      <c r="T54" s="148"/>
    </row>
    <row r="55" spans="1:20" s="75" customFormat="1" ht="18" hidden="1" customHeight="1">
      <c r="A55" s="78">
        <v>30</v>
      </c>
      <c r="B55" s="328">
        <f>+'Dramakan hosqer'!B65</f>
        <v>0</v>
      </c>
      <c r="C55" s="323"/>
      <c r="D55" s="324">
        <f>+'Dramakan hosqer'!C65</f>
        <v>0</v>
      </c>
      <c r="E55" s="323">
        <f>D55-C55</f>
        <v>0</v>
      </c>
      <c r="F55" s="503"/>
      <c r="G55" s="489" t="s">
        <v>124</v>
      </c>
      <c r="H55" s="141"/>
      <c r="I55" s="141"/>
      <c r="J55" s="141"/>
      <c r="K55" s="141"/>
      <c r="L55" s="141"/>
      <c r="M55" s="141"/>
      <c r="N55" s="148"/>
      <c r="O55" s="148"/>
      <c r="P55" s="148"/>
      <c r="Q55" s="148"/>
      <c r="R55" s="148"/>
      <c r="S55" s="148"/>
      <c r="T55" s="148"/>
    </row>
    <row r="56" spans="1:20" s="75" customFormat="1" ht="18" customHeight="1">
      <c r="A56" s="78">
        <v>23</v>
      </c>
      <c r="B56" s="331" t="s">
        <v>36</v>
      </c>
      <c r="C56" s="324">
        <f>SUM(C57:C59)</f>
        <v>10</v>
      </c>
      <c r="D56" s="324">
        <f>SUM(D57:D59)</f>
        <v>22</v>
      </c>
      <c r="E56" s="323">
        <f>D56-C56</f>
        <v>12</v>
      </c>
      <c r="F56" s="503"/>
      <c r="G56" s="155"/>
      <c r="H56" s="141"/>
      <c r="I56" s="141"/>
      <c r="J56" s="141"/>
      <c r="K56" s="141"/>
      <c r="L56" s="141"/>
      <c r="M56" s="141"/>
      <c r="N56" s="148"/>
      <c r="O56" s="148"/>
      <c r="P56" s="148"/>
      <c r="Q56" s="148"/>
      <c r="R56" s="148"/>
      <c r="S56" s="148"/>
      <c r="T56" s="148"/>
    </row>
    <row r="57" spans="1:20" s="184" customFormat="1" ht="18" hidden="1" customHeight="1">
      <c r="A57" s="15">
        <v>31.1</v>
      </c>
      <c r="B57" s="197" t="s">
        <v>37</v>
      </c>
      <c r="C57" s="298"/>
      <c r="D57" s="337">
        <f>+'Dramakan hosqer'!C67</f>
        <v>0</v>
      </c>
      <c r="E57" s="298">
        <f>D57-C57</f>
        <v>0</v>
      </c>
      <c r="F57" s="504"/>
      <c r="G57" s="198"/>
      <c r="H57" s="199"/>
      <c r="I57" s="199"/>
      <c r="J57" s="199"/>
      <c r="K57" s="199"/>
      <c r="L57" s="199"/>
      <c r="M57" s="199"/>
      <c r="N57" s="200"/>
      <c r="O57" s="200"/>
      <c r="P57" s="200"/>
      <c r="Q57" s="200"/>
      <c r="R57" s="200"/>
      <c r="S57" s="200"/>
      <c r="T57" s="200"/>
    </row>
    <row r="58" spans="1:20" s="184" customFormat="1" ht="18.75" hidden="1" customHeight="1">
      <c r="A58" s="15">
        <v>31.2</v>
      </c>
      <c r="B58" s="197" t="s">
        <v>49</v>
      </c>
      <c r="C58" s="298"/>
      <c r="D58" s="337">
        <f>+'Dramakan hosqer'!C68</f>
        <v>0</v>
      </c>
      <c r="E58" s="337">
        <f t="shared" si="0"/>
        <v>0</v>
      </c>
      <c r="F58" s="504"/>
      <c r="G58" s="201"/>
      <c r="H58" s="199"/>
      <c r="I58" s="199"/>
      <c r="J58" s="199"/>
      <c r="K58" s="199"/>
      <c r="L58" s="199"/>
      <c r="M58" s="199"/>
      <c r="N58" s="200"/>
      <c r="O58" s="200"/>
      <c r="P58" s="200"/>
      <c r="Q58" s="200"/>
      <c r="R58" s="200"/>
      <c r="S58" s="200"/>
      <c r="T58" s="200"/>
    </row>
    <row r="59" spans="1:20" s="184" customFormat="1" ht="18" customHeight="1">
      <c r="A59" s="15">
        <v>23.1</v>
      </c>
      <c r="B59" s="202" t="s">
        <v>85</v>
      </c>
      <c r="C59" s="298">
        <v>10</v>
      </c>
      <c r="D59" s="337">
        <f>+'Dramakan hosqer'!C69</f>
        <v>22</v>
      </c>
      <c r="E59" s="337">
        <f t="shared" si="0"/>
        <v>12</v>
      </c>
      <c r="F59" s="294" t="s">
        <v>277</v>
      </c>
      <c r="G59" s="201"/>
      <c r="H59" s="199"/>
      <c r="I59" s="199"/>
      <c r="J59" s="199"/>
      <c r="K59" s="199"/>
      <c r="L59" s="199"/>
      <c r="M59" s="199"/>
      <c r="N59" s="200"/>
      <c r="O59" s="200"/>
      <c r="P59" s="200"/>
      <c r="Q59" s="200"/>
      <c r="R59" s="200"/>
      <c r="S59" s="200"/>
      <c r="T59" s="200"/>
    </row>
    <row r="60" spans="1:20" s="75" customFormat="1" ht="18" customHeight="1">
      <c r="A60" s="89">
        <v>24</v>
      </c>
      <c r="B60" s="331" t="s">
        <v>38</v>
      </c>
      <c r="C60" s="323">
        <v>63.5</v>
      </c>
      <c r="D60" s="324">
        <f>+'Dramakan hosqer'!C70</f>
        <v>63.500000000000028</v>
      </c>
      <c r="E60" s="324">
        <f t="shared" si="0"/>
        <v>0</v>
      </c>
      <c r="F60" s="503"/>
      <c r="G60" s="155"/>
      <c r="H60" s="141"/>
      <c r="I60" s="141"/>
      <c r="J60" s="141"/>
      <c r="K60" s="141"/>
      <c r="L60" s="141"/>
      <c r="M60" s="141"/>
      <c r="N60" s="148"/>
      <c r="O60" s="148"/>
      <c r="P60" s="148"/>
      <c r="Q60" s="148"/>
      <c r="R60" s="148"/>
      <c r="S60" s="148"/>
      <c r="T60" s="148"/>
    </row>
    <row r="61" spans="1:20" s="75" customFormat="1" ht="18" hidden="1" customHeight="1">
      <c r="A61" s="89">
        <v>33</v>
      </c>
      <c r="B61" s="332" t="s">
        <v>86</v>
      </c>
      <c r="C61" s="323"/>
      <c r="D61" s="324">
        <f>+'Dramakan hosqer'!C71</f>
        <v>0</v>
      </c>
      <c r="E61" s="324">
        <f t="shared" si="0"/>
        <v>0</v>
      </c>
      <c r="F61" s="503"/>
      <c r="G61" s="155" t="s">
        <v>237</v>
      </c>
      <c r="H61" s="141"/>
      <c r="I61" s="141"/>
      <c r="J61" s="141"/>
      <c r="K61" s="141"/>
      <c r="L61" s="141"/>
      <c r="M61" s="141"/>
      <c r="N61" s="148"/>
      <c r="O61" s="148"/>
      <c r="P61" s="148"/>
      <c r="Q61" s="148"/>
      <c r="R61" s="148"/>
      <c r="S61" s="148"/>
      <c r="T61" s="148"/>
    </row>
    <row r="62" spans="1:20" s="75" customFormat="1" ht="21.75" customHeight="1">
      <c r="A62" s="196" t="s">
        <v>57</v>
      </c>
      <c r="B62" s="14" t="s">
        <v>60</v>
      </c>
      <c r="C62" s="333">
        <f>+C63+C70</f>
        <v>0</v>
      </c>
      <c r="D62" s="333">
        <f>+D63+D70</f>
        <v>380</v>
      </c>
      <c r="E62" s="333">
        <f t="shared" si="0"/>
        <v>380</v>
      </c>
      <c r="F62" s="502"/>
      <c r="G62" s="155"/>
      <c r="H62" s="141"/>
      <c r="I62" s="141"/>
      <c r="J62" s="141"/>
      <c r="K62" s="141"/>
      <c r="L62" s="141"/>
      <c r="M62" s="141"/>
      <c r="N62" s="148"/>
      <c r="O62" s="148"/>
      <c r="P62" s="148"/>
      <c r="Q62" s="148"/>
      <c r="R62" s="148"/>
      <c r="S62" s="148"/>
      <c r="T62" s="148"/>
    </row>
    <row r="63" spans="1:20" s="75" customFormat="1" ht="24" customHeight="1">
      <c r="A63" s="89">
        <v>1</v>
      </c>
      <c r="B63" s="334" t="s">
        <v>90</v>
      </c>
      <c r="C63" s="324">
        <f>SUM(C64:C69)</f>
        <v>0</v>
      </c>
      <c r="D63" s="324">
        <f>SUM(D64:D69)</f>
        <v>380</v>
      </c>
      <c r="E63" s="324">
        <f t="shared" si="0"/>
        <v>380</v>
      </c>
      <c r="F63" s="503"/>
      <c r="G63" s="155"/>
      <c r="H63" s="141"/>
      <c r="I63" s="141"/>
      <c r="J63" s="141"/>
      <c r="K63" s="141"/>
      <c r="L63" s="141"/>
      <c r="M63" s="141"/>
      <c r="N63" s="148"/>
      <c r="O63" s="148"/>
      <c r="P63" s="148"/>
      <c r="Q63" s="148"/>
      <c r="R63" s="148"/>
      <c r="S63" s="148"/>
      <c r="T63" s="148"/>
    </row>
    <row r="64" spans="1:20" s="75" customFormat="1" ht="18" hidden="1" customHeight="1">
      <c r="A64" s="89">
        <v>1.1000000000000001</v>
      </c>
      <c r="B64" s="335" t="s">
        <v>87</v>
      </c>
      <c r="C64" s="323"/>
      <c r="D64" s="324">
        <f>+'Dramakan hosqer'!C74</f>
        <v>0</v>
      </c>
      <c r="E64" s="324">
        <f t="shared" ref="E64:E77" si="1">D64-C64</f>
        <v>0</v>
      </c>
      <c r="F64" s="503"/>
      <c r="G64" s="155"/>
      <c r="H64" s="141"/>
      <c r="I64" s="141"/>
      <c r="J64" s="141"/>
      <c r="K64" s="141"/>
      <c r="L64" s="141"/>
      <c r="M64" s="141"/>
      <c r="N64" s="148"/>
      <c r="O64" s="148"/>
      <c r="P64" s="148"/>
      <c r="Q64" s="148"/>
      <c r="R64" s="148"/>
      <c r="S64" s="148"/>
      <c r="T64" s="148"/>
    </row>
    <row r="65" spans="1:20" s="75" customFormat="1" ht="17.25" customHeight="1">
      <c r="A65" s="89">
        <v>1.1000000000000001</v>
      </c>
      <c r="B65" s="335" t="s">
        <v>88</v>
      </c>
      <c r="C65" s="323"/>
      <c r="D65" s="324">
        <f>+'Dramakan hosqer'!C75</f>
        <v>380</v>
      </c>
      <c r="E65" s="324">
        <f>D65-C65</f>
        <v>380</v>
      </c>
      <c r="F65" s="503"/>
      <c r="G65" s="155"/>
      <c r="H65" s="141"/>
      <c r="I65" s="141"/>
      <c r="J65" s="141"/>
      <c r="K65" s="141"/>
      <c r="L65" s="141"/>
      <c r="M65" s="141"/>
      <c r="N65" s="148"/>
      <c r="O65" s="148"/>
      <c r="P65" s="148"/>
      <c r="Q65" s="148"/>
      <c r="R65" s="148"/>
      <c r="S65" s="148"/>
      <c r="T65" s="148"/>
    </row>
    <row r="66" spans="1:20" s="75" customFormat="1" ht="18" hidden="1" customHeight="1">
      <c r="A66" s="89">
        <v>1.3</v>
      </c>
      <c r="B66" s="335" t="s">
        <v>89</v>
      </c>
      <c r="C66" s="323"/>
      <c r="D66" s="324">
        <f>+'Dramakan hosqer'!C76</f>
        <v>0</v>
      </c>
      <c r="E66" s="324">
        <f t="shared" si="1"/>
        <v>0</v>
      </c>
      <c r="F66" s="503"/>
      <c r="G66" s="155"/>
      <c r="H66" s="141"/>
      <c r="I66" s="141"/>
      <c r="J66" s="141"/>
      <c r="K66" s="141"/>
      <c r="L66" s="141"/>
      <c r="M66" s="141"/>
      <c r="N66" s="148"/>
      <c r="O66" s="148"/>
      <c r="P66" s="148"/>
      <c r="Q66" s="148"/>
      <c r="R66" s="148"/>
      <c r="S66" s="148"/>
      <c r="T66" s="148"/>
    </row>
    <row r="67" spans="1:20" s="75" customFormat="1" ht="18" hidden="1" customHeight="1">
      <c r="A67" s="89">
        <v>1.4</v>
      </c>
      <c r="B67" s="335" t="s">
        <v>65</v>
      </c>
      <c r="C67" s="323"/>
      <c r="D67" s="324">
        <f>+'Dramakan hosqer'!C77</f>
        <v>0</v>
      </c>
      <c r="E67" s="324">
        <f t="shared" si="1"/>
        <v>0</v>
      </c>
      <c r="F67" s="503"/>
      <c r="G67" s="155"/>
      <c r="H67" s="141"/>
      <c r="I67" s="141"/>
      <c r="J67" s="141"/>
      <c r="K67" s="141"/>
      <c r="L67" s="141"/>
      <c r="M67" s="141"/>
      <c r="N67" s="148"/>
      <c r="O67" s="148"/>
      <c r="P67" s="148"/>
      <c r="Q67" s="148"/>
      <c r="R67" s="148"/>
      <c r="S67" s="148"/>
      <c r="T67" s="148"/>
    </row>
    <row r="68" spans="1:20" s="75" customFormat="1" ht="18" hidden="1" customHeight="1">
      <c r="A68" s="89">
        <v>1.5</v>
      </c>
      <c r="B68" s="336" t="s">
        <v>66</v>
      </c>
      <c r="C68" s="323"/>
      <c r="D68" s="323">
        <f>+'Dramakan hosqer'!C78</f>
        <v>0</v>
      </c>
      <c r="E68" s="323">
        <f>D68-C68</f>
        <v>0</v>
      </c>
      <c r="F68" s="503"/>
      <c r="G68" s="155"/>
      <c r="H68" s="141"/>
      <c r="I68" s="141"/>
      <c r="J68" s="141"/>
      <c r="K68" s="141"/>
      <c r="L68" s="141"/>
      <c r="M68" s="141"/>
      <c r="N68" s="148"/>
      <c r="O68" s="148"/>
      <c r="P68" s="148"/>
      <c r="Q68" s="148"/>
      <c r="R68" s="148"/>
      <c r="S68" s="148"/>
      <c r="T68" s="148"/>
    </row>
    <row r="69" spans="1:20" s="90" customFormat="1" ht="18" hidden="1" customHeight="1">
      <c r="A69" s="89">
        <v>1.6</v>
      </c>
      <c r="B69" s="336">
        <f>+'Dramakan hosqer'!B79</f>
        <v>0</v>
      </c>
      <c r="C69" s="323"/>
      <c r="D69" s="323">
        <f>+'Dramakan hosqer'!C79</f>
        <v>0</v>
      </c>
      <c r="E69" s="323">
        <f>D69-C69</f>
        <v>0</v>
      </c>
      <c r="F69" s="503"/>
      <c r="G69" s="491" t="s">
        <v>125</v>
      </c>
      <c r="H69" s="141"/>
      <c r="I69" s="141"/>
      <c r="J69" s="141"/>
      <c r="K69" s="141"/>
      <c r="L69" s="141"/>
      <c r="M69" s="141"/>
      <c r="N69" s="148"/>
      <c r="O69" s="148"/>
      <c r="P69" s="148"/>
      <c r="Q69" s="148"/>
      <c r="R69" s="148"/>
      <c r="S69" s="148"/>
      <c r="T69" s="148"/>
    </row>
    <row r="70" spans="1:20" s="90" customFormat="1" ht="39.75" hidden="1" customHeight="1">
      <c r="A70" s="89">
        <v>2</v>
      </c>
      <c r="B70" s="335" t="s">
        <v>91</v>
      </c>
      <c r="C70" s="324">
        <f>SUM(C71:C73)</f>
        <v>0</v>
      </c>
      <c r="D70" s="324">
        <f>SUM(D71:D73)</f>
        <v>0</v>
      </c>
      <c r="E70" s="323">
        <f>D70-C70</f>
        <v>0</v>
      </c>
      <c r="F70" s="503"/>
      <c r="G70" s="127"/>
      <c r="H70" s="141"/>
      <c r="I70" s="141"/>
      <c r="J70" s="141"/>
      <c r="K70" s="141"/>
      <c r="L70" s="141"/>
      <c r="M70" s="141"/>
      <c r="N70" s="148"/>
      <c r="O70" s="148"/>
      <c r="P70" s="148"/>
      <c r="Q70" s="148"/>
      <c r="R70" s="148"/>
      <c r="S70" s="148"/>
      <c r="T70" s="148"/>
    </row>
    <row r="71" spans="1:20" s="115" customFormat="1" ht="18.75" hidden="1" customHeight="1">
      <c r="A71" s="89">
        <v>2.1</v>
      </c>
      <c r="B71" s="334" t="s">
        <v>62</v>
      </c>
      <c r="C71" s="323"/>
      <c r="D71" s="324">
        <f>+'Dramakan hosqer'!C81</f>
        <v>0</v>
      </c>
      <c r="E71" s="324">
        <f t="shared" si="1"/>
        <v>0</v>
      </c>
      <c r="F71" s="503"/>
      <c r="G71" s="210"/>
      <c r="H71" s="132"/>
      <c r="I71" s="123"/>
      <c r="J71" s="123"/>
      <c r="K71" s="123"/>
      <c r="L71" s="123"/>
      <c r="M71" s="123"/>
      <c r="N71" s="123"/>
      <c r="O71" s="114"/>
      <c r="P71" s="114"/>
      <c r="Q71" s="114"/>
    </row>
    <row r="72" spans="1:20" s="75" customFormat="1" ht="19.5" hidden="1" customHeight="1">
      <c r="A72" s="89">
        <v>2.2000000000000002</v>
      </c>
      <c r="B72" s="334" t="s">
        <v>61</v>
      </c>
      <c r="C72" s="323"/>
      <c r="D72" s="324">
        <f>+'Dramakan hosqer'!C82</f>
        <v>0</v>
      </c>
      <c r="E72" s="324">
        <f t="shared" si="1"/>
        <v>0</v>
      </c>
      <c r="F72" s="503"/>
      <c r="G72" s="155"/>
      <c r="H72" s="141"/>
      <c r="I72" s="141"/>
      <c r="J72" s="141"/>
      <c r="K72" s="141"/>
      <c r="L72" s="141"/>
      <c r="M72" s="141"/>
      <c r="N72" s="148"/>
      <c r="O72" s="148"/>
      <c r="P72" s="148"/>
      <c r="Q72" s="148"/>
      <c r="R72" s="148"/>
      <c r="S72" s="148"/>
      <c r="T72" s="148"/>
    </row>
    <row r="73" spans="1:20" s="75" customFormat="1" ht="18" hidden="1" customHeight="1">
      <c r="A73" s="89">
        <v>2.2999999999999998</v>
      </c>
      <c r="B73" s="334" t="s">
        <v>50</v>
      </c>
      <c r="C73" s="323"/>
      <c r="D73" s="324">
        <f>+'Dramakan hosqer'!C83</f>
        <v>0</v>
      </c>
      <c r="E73" s="324">
        <f t="shared" si="1"/>
        <v>0</v>
      </c>
      <c r="F73" s="503"/>
      <c r="G73" s="155"/>
      <c r="H73" s="141"/>
      <c r="I73" s="141"/>
      <c r="J73" s="141"/>
      <c r="K73" s="141"/>
      <c r="L73" s="141"/>
      <c r="M73" s="141"/>
      <c r="N73" s="148"/>
      <c r="O73" s="148"/>
      <c r="P73" s="148"/>
      <c r="Q73" s="148"/>
      <c r="R73" s="148"/>
      <c r="S73" s="148"/>
      <c r="T73" s="148"/>
    </row>
    <row r="74" spans="1:20" s="75" customFormat="1" ht="38.25" customHeight="1">
      <c r="A74" s="196" t="s">
        <v>58</v>
      </c>
      <c r="B74" s="14" t="s">
        <v>154</v>
      </c>
      <c r="C74" s="333">
        <f>SUM(C75:C76)</f>
        <v>623</v>
      </c>
      <c r="D74" s="333">
        <f>SUM(D75:D76)</f>
        <v>0</v>
      </c>
      <c r="E74" s="333">
        <f t="shared" si="1"/>
        <v>-623</v>
      </c>
      <c r="F74" s="502"/>
      <c r="G74" s="155"/>
      <c r="H74" s="141"/>
      <c r="I74" s="141"/>
      <c r="J74" s="141"/>
      <c r="K74" s="141"/>
      <c r="L74" s="141"/>
      <c r="M74" s="141"/>
      <c r="N74" s="148"/>
      <c r="O74" s="148"/>
      <c r="P74" s="148"/>
      <c r="Q74" s="148"/>
      <c r="R74" s="148"/>
      <c r="S74" s="148"/>
      <c r="T74" s="148"/>
    </row>
    <row r="75" spans="1:20" s="75" customFormat="1" ht="18" customHeight="1">
      <c r="A75" s="89">
        <v>1</v>
      </c>
      <c r="B75" s="329" t="str">
        <f>+'Dramakan hosqer'!B85</f>
        <v>Սննդի գծով</v>
      </c>
      <c r="C75" s="323">
        <v>623</v>
      </c>
      <c r="D75" s="324">
        <f>+'Dramakan hosqer'!C85</f>
        <v>0</v>
      </c>
      <c r="E75" s="323">
        <f>D75-C75</f>
        <v>-623</v>
      </c>
      <c r="F75" s="503"/>
      <c r="G75" s="155"/>
      <c r="H75" s="141"/>
      <c r="I75" s="141"/>
      <c r="J75" s="141"/>
      <c r="K75" s="141"/>
      <c r="L75" s="141"/>
      <c r="M75" s="141"/>
      <c r="N75" s="148"/>
      <c r="O75" s="148"/>
      <c r="P75" s="148"/>
      <c r="Q75" s="148"/>
      <c r="R75" s="148"/>
      <c r="S75" s="148"/>
      <c r="T75" s="148"/>
    </row>
    <row r="76" spans="1:20" s="88" customFormat="1" ht="18" hidden="1" customHeight="1">
      <c r="A76" s="89">
        <v>2</v>
      </c>
      <c r="B76" s="329" t="str">
        <f>+'Dramakan hosqer'!B86</f>
        <v>Սննդի գծով</v>
      </c>
      <c r="C76" s="323"/>
      <c r="D76" s="324">
        <f>+'Dramakan hosqer'!C86</f>
        <v>0</v>
      </c>
      <c r="E76" s="323">
        <f>D76-C76</f>
        <v>0</v>
      </c>
      <c r="F76" s="503"/>
      <c r="G76" s="127"/>
      <c r="H76" s="126"/>
      <c r="I76" s="126"/>
      <c r="J76" s="126"/>
      <c r="K76" s="126"/>
      <c r="L76" s="126"/>
      <c r="M76" s="126"/>
      <c r="N76" s="121"/>
      <c r="O76" s="121"/>
      <c r="P76" s="121"/>
      <c r="Q76" s="121"/>
      <c r="R76" s="121"/>
      <c r="S76" s="121"/>
      <c r="T76" s="121"/>
    </row>
    <row r="77" spans="1:20" s="44" customFormat="1" ht="43.5" customHeight="1">
      <c r="A77" s="13" t="s">
        <v>39</v>
      </c>
      <c r="B77" s="14" t="s">
        <v>40</v>
      </c>
      <c r="C77" s="333">
        <f>C6+C7-C19</f>
        <v>0</v>
      </c>
      <c r="D77" s="333">
        <f>D6+D7-D19</f>
        <v>2547.6999999999825</v>
      </c>
      <c r="E77" s="333">
        <f t="shared" si="1"/>
        <v>2547.6999999999825</v>
      </c>
      <c r="F77" s="525" t="s">
        <v>279</v>
      </c>
      <c r="G77" s="158"/>
      <c r="H77" s="144"/>
      <c r="I77" s="144"/>
      <c r="J77" s="144"/>
      <c r="K77" s="144"/>
      <c r="L77" s="144"/>
      <c r="M77" s="144"/>
      <c r="N77" s="150"/>
      <c r="O77" s="150"/>
      <c r="P77" s="150"/>
      <c r="Q77" s="150"/>
      <c r="R77" s="150"/>
      <c r="S77" s="150"/>
      <c r="T77" s="150"/>
    </row>
    <row r="78" spans="1:20" s="23" customFormat="1" ht="46.5" hidden="1" customHeight="1">
      <c r="A78" s="40"/>
      <c r="B78" s="21"/>
      <c r="C78" s="40"/>
      <c r="D78" s="40"/>
      <c r="E78" s="40"/>
      <c r="F78" s="498"/>
      <c r="G78" s="153"/>
      <c r="H78" s="138"/>
      <c r="I78" s="138"/>
      <c r="J78" s="138"/>
      <c r="K78" s="138"/>
      <c r="L78" s="138"/>
      <c r="M78" s="138"/>
      <c r="N78" s="146"/>
      <c r="O78" s="146"/>
      <c r="P78" s="146"/>
      <c r="Q78" s="146"/>
      <c r="R78" s="146"/>
      <c r="S78" s="146"/>
      <c r="T78" s="146"/>
    </row>
    <row r="79" spans="1:20" s="23" customFormat="1" ht="25.5" hidden="1" customHeight="1">
      <c r="B79" s="19" t="s">
        <v>2</v>
      </c>
      <c r="C79" s="21"/>
      <c r="D79" s="563" t="str">
        <f>+'Ekamut-caxs'!C72</f>
        <v>Լ. Առաքելյան</v>
      </c>
      <c r="E79" s="564"/>
      <c r="F79" s="487"/>
      <c r="G79" s="153"/>
      <c r="H79" s="138"/>
      <c r="I79" s="138"/>
      <c r="J79" s="138"/>
      <c r="K79" s="138"/>
      <c r="L79" s="138"/>
      <c r="M79" s="138"/>
      <c r="N79" s="146"/>
      <c r="O79" s="146"/>
      <c r="P79" s="146"/>
      <c r="Q79" s="146"/>
      <c r="R79" s="146"/>
      <c r="S79" s="146"/>
      <c r="T79" s="146"/>
    </row>
    <row r="80" spans="1:20" ht="13.5" hidden="1" customHeight="1">
      <c r="A80" s="23"/>
      <c r="B80" s="23" t="s">
        <v>4</v>
      </c>
      <c r="C80" s="23"/>
      <c r="D80" s="562" t="s">
        <v>95</v>
      </c>
      <c r="E80" s="562"/>
      <c r="F80" s="505"/>
    </row>
    <row r="81" spans="1:20" s="20" customFormat="1" ht="22.5" hidden="1" customHeight="1">
      <c r="A81" s="21"/>
      <c r="B81" s="44" t="s">
        <v>6</v>
      </c>
      <c r="C81" s="21"/>
      <c r="D81" s="564" t="str">
        <f>+'Ekamut-caxs'!C74</f>
        <v>Ա. Ենգիբարյան</v>
      </c>
      <c r="E81" s="564"/>
      <c r="F81" s="487"/>
      <c r="G81" s="151"/>
      <c r="H81" s="137"/>
      <c r="I81" s="137"/>
      <c r="J81" s="137"/>
      <c r="K81" s="137"/>
      <c r="L81" s="137"/>
      <c r="M81" s="137"/>
      <c r="N81" s="145"/>
      <c r="O81" s="145"/>
      <c r="P81" s="145"/>
      <c r="Q81" s="145"/>
      <c r="R81" s="145"/>
      <c r="S81" s="145"/>
      <c r="T81" s="145"/>
    </row>
    <row r="82" spans="1:20" s="20" customFormat="1" ht="12" hidden="1" customHeight="1">
      <c r="A82" s="21"/>
      <c r="B82" s="21"/>
      <c r="C82" s="21"/>
      <c r="D82" s="562" t="s">
        <v>95</v>
      </c>
      <c r="E82" s="562"/>
      <c r="F82" s="505"/>
      <c r="G82" s="151"/>
      <c r="H82" s="137"/>
      <c r="I82" s="137"/>
      <c r="J82" s="137"/>
      <c r="K82" s="137"/>
      <c r="L82" s="137"/>
      <c r="M82" s="137"/>
      <c r="N82" s="145"/>
      <c r="O82" s="145"/>
      <c r="P82" s="145"/>
      <c r="Q82" s="145"/>
      <c r="R82" s="145"/>
      <c r="S82" s="145"/>
      <c r="T82" s="145"/>
    </row>
    <row r="83" spans="1:20" s="20" customFormat="1" hidden="1">
      <c r="A83" s="21"/>
      <c r="B83" s="185" t="s">
        <v>1</v>
      </c>
      <c r="C83" s="21"/>
      <c r="D83" s="21"/>
      <c r="E83" s="21"/>
      <c r="F83" s="500"/>
      <c r="G83" s="151"/>
      <c r="H83" s="137"/>
      <c r="I83" s="137"/>
      <c r="J83" s="137"/>
      <c r="K83" s="137"/>
      <c r="L83" s="137"/>
      <c r="M83" s="137"/>
      <c r="N83" s="145"/>
      <c r="O83" s="145"/>
      <c r="P83" s="145"/>
      <c r="Q83" s="145"/>
      <c r="R83" s="145"/>
      <c r="S83" s="145"/>
      <c r="T83" s="145"/>
    </row>
    <row r="84" spans="1:20" s="20" customFormat="1">
      <c r="F84" s="24"/>
      <c r="G84" s="151"/>
      <c r="H84" s="137"/>
      <c r="I84" s="137"/>
      <c r="J84" s="137"/>
      <c r="K84" s="137"/>
      <c r="L84" s="137"/>
      <c r="M84" s="137"/>
      <c r="N84" s="145"/>
      <c r="O84" s="145"/>
      <c r="P84" s="145"/>
      <c r="Q84" s="145"/>
      <c r="R84" s="145"/>
      <c r="S84" s="145"/>
      <c r="T84" s="145"/>
    </row>
    <row r="85" spans="1:20" s="20" customFormat="1">
      <c r="F85" s="24"/>
      <c r="G85" s="151"/>
      <c r="H85" s="137"/>
      <c r="I85" s="137"/>
      <c r="J85" s="137"/>
      <c r="K85" s="137"/>
      <c r="L85" s="137"/>
      <c r="M85" s="137"/>
      <c r="N85" s="145"/>
      <c r="O85" s="145"/>
      <c r="P85" s="145"/>
      <c r="Q85" s="145"/>
      <c r="R85" s="145"/>
      <c r="S85" s="145"/>
      <c r="T85" s="145"/>
    </row>
    <row r="86" spans="1:20" s="20" customFormat="1">
      <c r="F86" s="24"/>
      <c r="G86" s="151"/>
      <c r="H86" s="137"/>
      <c r="I86" s="137"/>
      <c r="J86" s="137"/>
      <c r="K86" s="137"/>
      <c r="L86" s="137"/>
      <c r="M86" s="137"/>
      <c r="N86" s="145"/>
      <c r="O86" s="145"/>
      <c r="P86" s="145"/>
      <c r="Q86" s="145"/>
      <c r="R86" s="145"/>
      <c r="S86" s="145"/>
      <c r="T86" s="145"/>
    </row>
    <row r="87" spans="1:20" s="20" customFormat="1">
      <c r="F87" s="24"/>
      <c r="G87" s="151"/>
      <c r="H87" s="137"/>
      <c r="I87" s="137"/>
      <c r="J87" s="137"/>
      <c r="K87" s="137"/>
      <c r="L87" s="137"/>
      <c r="M87" s="137"/>
      <c r="N87" s="145"/>
      <c r="O87" s="145"/>
      <c r="P87" s="145"/>
      <c r="Q87" s="145"/>
      <c r="R87" s="145"/>
      <c r="S87" s="145"/>
      <c r="T87" s="145"/>
    </row>
    <row r="88" spans="1:20" s="20" customFormat="1">
      <c r="F88" s="24"/>
      <c r="G88" s="151"/>
      <c r="H88" s="137"/>
      <c r="I88" s="137"/>
      <c r="J88" s="137"/>
      <c r="K88" s="137"/>
      <c r="L88" s="137"/>
      <c r="M88" s="137"/>
      <c r="N88" s="145"/>
      <c r="O88" s="145"/>
      <c r="P88" s="145"/>
      <c r="Q88" s="145"/>
      <c r="R88" s="145"/>
      <c r="S88" s="145"/>
      <c r="T88" s="145"/>
    </row>
    <row r="89" spans="1:20" s="20" customFormat="1">
      <c r="F89" s="24"/>
      <c r="G89" s="151"/>
      <c r="H89" s="137"/>
      <c r="I89" s="137"/>
      <c r="J89" s="137"/>
      <c r="K89" s="137"/>
      <c r="L89" s="137"/>
      <c r="M89" s="137"/>
      <c r="N89" s="145"/>
      <c r="O89" s="145"/>
      <c r="P89" s="145"/>
      <c r="Q89" s="145"/>
      <c r="R89" s="145"/>
      <c r="S89" s="145"/>
      <c r="T89" s="145"/>
    </row>
    <row r="90" spans="1:20" s="20" customFormat="1">
      <c r="F90" s="24"/>
      <c r="G90" s="151"/>
      <c r="H90" s="137"/>
      <c r="I90" s="137"/>
      <c r="J90" s="137"/>
      <c r="K90" s="137"/>
      <c r="L90" s="137"/>
      <c r="M90" s="137"/>
      <c r="N90" s="145"/>
      <c r="O90" s="145"/>
      <c r="P90" s="145"/>
      <c r="Q90" s="145"/>
      <c r="R90" s="145"/>
      <c r="S90" s="145"/>
      <c r="T90" s="145"/>
    </row>
    <row r="91" spans="1:20" s="20" customFormat="1">
      <c r="F91" s="24"/>
      <c r="G91" s="151"/>
      <c r="H91" s="137"/>
      <c r="I91" s="137"/>
      <c r="J91" s="137"/>
      <c r="K91" s="137"/>
      <c r="L91" s="137"/>
      <c r="M91" s="137"/>
      <c r="N91" s="145"/>
      <c r="O91" s="145"/>
      <c r="P91" s="145"/>
      <c r="Q91" s="145"/>
      <c r="R91" s="145"/>
      <c r="S91" s="145"/>
      <c r="T91" s="145"/>
    </row>
    <row r="92" spans="1:20" s="20" customFormat="1">
      <c r="F92" s="24"/>
      <c r="G92" s="151"/>
      <c r="H92" s="137"/>
      <c r="I92" s="137"/>
      <c r="J92" s="137"/>
      <c r="K92" s="137"/>
      <c r="L92" s="137"/>
      <c r="M92" s="137"/>
      <c r="N92" s="145"/>
      <c r="O92" s="145"/>
      <c r="P92" s="145"/>
      <c r="Q92" s="145"/>
      <c r="R92" s="145"/>
      <c r="S92" s="145"/>
      <c r="T92" s="145"/>
    </row>
    <row r="93" spans="1:20" s="20" customFormat="1">
      <c r="F93" s="24"/>
      <c r="G93" s="151"/>
      <c r="H93" s="137"/>
      <c r="I93" s="137"/>
      <c r="J93" s="137"/>
      <c r="K93" s="137"/>
      <c r="L93" s="137"/>
      <c r="M93" s="137"/>
      <c r="N93" s="145"/>
      <c r="O93" s="145"/>
      <c r="P93" s="145"/>
      <c r="Q93" s="145"/>
      <c r="R93" s="145"/>
      <c r="S93" s="145"/>
      <c r="T93" s="145"/>
    </row>
    <row r="94" spans="1:20" s="20" customFormat="1">
      <c r="F94" s="24"/>
      <c r="G94" s="151"/>
      <c r="H94" s="137"/>
      <c r="I94" s="137"/>
      <c r="J94" s="137"/>
      <c r="K94" s="137"/>
      <c r="L94" s="137"/>
      <c r="M94" s="137"/>
      <c r="N94" s="145"/>
      <c r="O94" s="145"/>
      <c r="P94" s="145"/>
      <c r="Q94" s="145"/>
      <c r="R94" s="145"/>
      <c r="S94" s="145"/>
      <c r="T94" s="145"/>
    </row>
    <row r="95" spans="1:20" s="20" customFormat="1">
      <c r="F95" s="24"/>
      <c r="G95" s="151"/>
      <c r="H95" s="137"/>
      <c r="I95" s="137"/>
      <c r="J95" s="137"/>
      <c r="K95" s="137"/>
      <c r="L95" s="137"/>
      <c r="M95" s="137"/>
      <c r="N95" s="145"/>
      <c r="O95" s="145"/>
      <c r="P95" s="145"/>
      <c r="Q95" s="145"/>
      <c r="R95" s="145"/>
      <c r="S95" s="145"/>
      <c r="T95" s="145"/>
    </row>
    <row r="96" spans="1:20" s="20" customFormat="1">
      <c r="F96" s="24"/>
      <c r="G96" s="151"/>
      <c r="H96" s="137"/>
      <c r="I96" s="137"/>
      <c r="J96" s="137"/>
      <c r="K96" s="137"/>
      <c r="L96" s="137"/>
      <c r="M96" s="137"/>
      <c r="N96" s="145"/>
      <c r="O96" s="145"/>
      <c r="P96" s="145"/>
      <c r="Q96" s="145"/>
      <c r="R96" s="145"/>
      <c r="S96" s="145"/>
      <c r="T96" s="145"/>
    </row>
    <row r="97" spans="6:20" s="20" customFormat="1">
      <c r="F97" s="24"/>
      <c r="G97" s="151"/>
      <c r="H97" s="137"/>
      <c r="I97" s="137"/>
      <c r="J97" s="137"/>
      <c r="K97" s="137"/>
      <c r="L97" s="137"/>
      <c r="M97" s="137"/>
      <c r="N97" s="145"/>
      <c r="O97" s="145"/>
      <c r="P97" s="145"/>
      <c r="Q97" s="145"/>
      <c r="R97" s="145"/>
      <c r="S97" s="145"/>
      <c r="T97" s="145"/>
    </row>
    <row r="98" spans="6:20" s="20" customFormat="1">
      <c r="F98" s="24"/>
      <c r="G98" s="151"/>
      <c r="H98" s="137"/>
      <c r="I98" s="137"/>
      <c r="J98" s="137"/>
      <c r="K98" s="137"/>
      <c r="L98" s="137"/>
      <c r="M98" s="137"/>
      <c r="N98" s="145"/>
      <c r="O98" s="145"/>
      <c r="P98" s="145"/>
      <c r="Q98" s="145"/>
      <c r="R98" s="145"/>
      <c r="S98" s="145"/>
      <c r="T98" s="145"/>
    </row>
    <row r="99" spans="6:20" s="20" customFormat="1">
      <c r="F99" s="24"/>
      <c r="G99" s="151"/>
      <c r="H99" s="137"/>
      <c r="I99" s="137"/>
      <c r="J99" s="137"/>
      <c r="K99" s="137"/>
      <c r="L99" s="137"/>
      <c r="M99" s="137"/>
      <c r="N99" s="145"/>
      <c r="O99" s="145"/>
      <c r="P99" s="145"/>
      <c r="Q99" s="145"/>
      <c r="R99" s="145"/>
      <c r="S99" s="145"/>
      <c r="T99" s="145"/>
    </row>
    <row r="100" spans="6:20" s="20" customFormat="1">
      <c r="F100" s="24"/>
      <c r="G100" s="151"/>
      <c r="H100" s="137"/>
      <c r="I100" s="137"/>
      <c r="J100" s="137"/>
      <c r="K100" s="137"/>
      <c r="L100" s="137"/>
      <c r="M100" s="137"/>
      <c r="N100" s="145"/>
      <c r="O100" s="145"/>
      <c r="P100" s="145"/>
      <c r="Q100" s="145"/>
      <c r="R100" s="145"/>
      <c r="S100" s="145"/>
      <c r="T100" s="145"/>
    </row>
    <row r="101" spans="6:20" s="20" customFormat="1">
      <c r="F101" s="24"/>
      <c r="G101" s="151"/>
      <c r="H101" s="137"/>
      <c r="I101" s="137"/>
      <c r="J101" s="137"/>
      <c r="K101" s="137"/>
      <c r="L101" s="137"/>
      <c r="M101" s="137"/>
      <c r="N101" s="145"/>
      <c r="O101" s="145"/>
      <c r="P101" s="145"/>
      <c r="Q101" s="145"/>
      <c r="R101" s="145"/>
      <c r="S101" s="145"/>
      <c r="T101" s="145"/>
    </row>
    <row r="102" spans="6:20" s="20" customFormat="1">
      <c r="F102" s="24"/>
      <c r="G102" s="151"/>
      <c r="H102" s="137"/>
      <c r="I102" s="137"/>
      <c r="J102" s="137"/>
      <c r="K102" s="137"/>
      <c r="L102" s="137"/>
      <c r="M102" s="137"/>
      <c r="N102" s="145"/>
      <c r="O102" s="145"/>
      <c r="P102" s="145"/>
      <c r="Q102" s="145"/>
      <c r="R102" s="145"/>
      <c r="S102" s="145"/>
      <c r="T102" s="145"/>
    </row>
    <row r="103" spans="6:20" s="20" customFormat="1">
      <c r="F103" s="24"/>
      <c r="G103" s="151"/>
      <c r="H103" s="137"/>
      <c r="I103" s="137"/>
      <c r="J103" s="137"/>
      <c r="K103" s="137"/>
      <c r="L103" s="137"/>
      <c r="M103" s="137"/>
      <c r="N103" s="145"/>
      <c r="O103" s="145"/>
      <c r="P103" s="145"/>
      <c r="Q103" s="145"/>
      <c r="R103" s="145"/>
      <c r="S103" s="145"/>
      <c r="T103" s="145"/>
    </row>
    <row r="104" spans="6:20" s="20" customFormat="1">
      <c r="F104" s="24"/>
      <c r="G104" s="151"/>
      <c r="H104" s="137"/>
      <c r="I104" s="137"/>
      <c r="J104" s="137"/>
      <c r="K104" s="137"/>
      <c r="L104" s="137"/>
      <c r="M104" s="137"/>
      <c r="N104" s="145"/>
      <c r="O104" s="145"/>
      <c r="P104" s="145"/>
      <c r="Q104" s="145"/>
      <c r="R104" s="145"/>
      <c r="S104" s="145"/>
      <c r="T104" s="145"/>
    </row>
    <row r="105" spans="6:20" s="20" customFormat="1">
      <c r="F105" s="24"/>
      <c r="G105" s="151"/>
      <c r="H105" s="137"/>
      <c r="I105" s="137"/>
      <c r="J105" s="137"/>
      <c r="K105" s="137"/>
      <c r="L105" s="137"/>
      <c r="M105" s="137"/>
      <c r="N105" s="145"/>
      <c r="O105" s="145"/>
      <c r="P105" s="145"/>
      <c r="Q105" s="145"/>
      <c r="R105" s="145"/>
      <c r="S105" s="145"/>
      <c r="T105" s="145"/>
    </row>
    <row r="106" spans="6:20" s="20" customFormat="1">
      <c r="F106" s="24"/>
      <c r="G106" s="151"/>
      <c r="H106" s="137"/>
      <c r="I106" s="137"/>
      <c r="J106" s="137"/>
      <c r="K106" s="137"/>
      <c r="L106" s="137"/>
      <c r="M106" s="137"/>
      <c r="N106" s="145"/>
      <c r="O106" s="145"/>
      <c r="P106" s="145"/>
      <c r="Q106" s="145"/>
      <c r="R106" s="145"/>
      <c r="S106" s="145"/>
      <c r="T106" s="145"/>
    </row>
    <row r="107" spans="6:20" s="20" customFormat="1">
      <c r="F107" s="24"/>
      <c r="G107" s="151"/>
      <c r="H107" s="137"/>
      <c r="I107" s="137"/>
      <c r="J107" s="137"/>
      <c r="K107" s="137"/>
      <c r="L107" s="137"/>
      <c r="M107" s="137"/>
      <c r="N107" s="145"/>
      <c r="O107" s="145"/>
      <c r="P107" s="145"/>
      <c r="Q107" s="145"/>
      <c r="R107" s="145"/>
      <c r="S107" s="145"/>
      <c r="T107" s="145"/>
    </row>
    <row r="108" spans="6:20" s="20" customFormat="1">
      <c r="F108" s="24"/>
      <c r="G108" s="151"/>
      <c r="H108" s="137"/>
      <c r="I108" s="137"/>
      <c r="J108" s="137"/>
      <c r="K108" s="137"/>
      <c r="L108" s="137"/>
      <c r="M108" s="137"/>
      <c r="N108" s="145"/>
      <c r="O108" s="145"/>
      <c r="P108" s="145"/>
      <c r="Q108" s="145"/>
      <c r="R108" s="145"/>
      <c r="S108" s="145"/>
      <c r="T108" s="145"/>
    </row>
    <row r="109" spans="6:20" s="20" customFormat="1">
      <c r="F109" s="24"/>
      <c r="G109" s="151"/>
      <c r="H109" s="137"/>
      <c r="I109" s="137"/>
      <c r="J109" s="137"/>
      <c r="K109" s="137"/>
      <c r="L109" s="137"/>
      <c r="M109" s="137"/>
      <c r="N109" s="145"/>
      <c r="O109" s="145"/>
      <c r="P109" s="145"/>
      <c r="Q109" s="145"/>
      <c r="R109" s="145"/>
      <c r="S109" s="145"/>
      <c r="T109" s="145"/>
    </row>
    <row r="110" spans="6:20" s="20" customFormat="1">
      <c r="F110" s="24"/>
      <c r="G110" s="151"/>
      <c r="H110" s="137"/>
      <c r="I110" s="137"/>
      <c r="J110" s="137"/>
      <c r="K110" s="137"/>
      <c r="L110" s="137"/>
      <c r="M110" s="137"/>
      <c r="N110" s="145"/>
      <c r="O110" s="145"/>
      <c r="P110" s="145"/>
      <c r="Q110" s="145"/>
      <c r="R110" s="145"/>
      <c r="S110" s="145"/>
      <c r="T110" s="145"/>
    </row>
    <row r="111" spans="6:20" s="20" customFormat="1">
      <c r="F111" s="24"/>
      <c r="G111" s="151"/>
      <c r="H111" s="137"/>
      <c r="I111" s="137"/>
      <c r="J111" s="137"/>
      <c r="K111" s="137"/>
      <c r="L111" s="137"/>
      <c r="M111" s="137"/>
      <c r="N111" s="145"/>
      <c r="O111" s="145"/>
      <c r="P111" s="145"/>
      <c r="Q111" s="145"/>
      <c r="R111" s="145"/>
      <c r="S111" s="145"/>
      <c r="T111" s="145"/>
    </row>
    <row r="112" spans="6:20" s="20" customFormat="1">
      <c r="F112" s="24"/>
      <c r="G112" s="151"/>
      <c r="H112" s="137"/>
      <c r="I112" s="137"/>
      <c r="J112" s="137"/>
      <c r="K112" s="137"/>
      <c r="L112" s="137"/>
      <c r="M112" s="137"/>
      <c r="N112" s="145"/>
      <c r="O112" s="145"/>
      <c r="P112" s="145"/>
      <c r="Q112" s="145"/>
      <c r="R112" s="145"/>
      <c r="S112" s="145"/>
      <c r="T112" s="145"/>
    </row>
    <row r="113" spans="6:20" s="20" customFormat="1">
      <c r="F113" s="24"/>
      <c r="G113" s="151"/>
      <c r="H113" s="137"/>
      <c r="I113" s="137"/>
      <c r="J113" s="137"/>
      <c r="K113" s="137"/>
      <c r="L113" s="137"/>
      <c r="M113" s="137"/>
      <c r="N113" s="145"/>
      <c r="O113" s="145"/>
      <c r="P113" s="145"/>
      <c r="Q113" s="145"/>
      <c r="R113" s="145"/>
      <c r="S113" s="145"/>
      <c r="T113" s="145"/>
    </row>
    <row r="114" spans="6:20" s="20" customFormat="1">
      <c r="F114" s="24"/>
      <c r="G114" s="151"/>
      <c r="H114" s="137"/>
      <c r="I114" s="137"/>
      <c r="J114" s="137"/>
      <c r="K114" s="137"/>
      <c r="L114" s="137"/>
      <c r="M114" s="137"/>
      <c r="N114" s="145"/>
      <c r="O114" s="145"/>
      <c r="P114" s="145"/>
      <c r="Q114" s="145"/>
      <c r="R114" s="145"/>
      <c r="S114" s="145"/>
      <c r="T114" s="145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4" workbookViewId="0">
      <selection activeCell="D28" sqref="D28"/>
    </sheetView>
  </sheetViews>
  <sheetFormatPr defaultColWidth="9.109375" defaultRowHeight="15"/>
  <cols>
    <col min="1" max="1" width="4.88671875" style="16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65" t="s">
        <v>69</v>
      </c>
      <c r="B1" s="565"/>
      <c r="C1" s="565"/>
      <c r="D1" s="565"/>
      <c r="E1" s="565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66" t="str">
        <f>+'Ekamut-caxs'!A8:D8</f>
        <v xml:space="preserve">«Երևանի Գուրգեն Մարգարյանի անվան հ.41 մսուր-մանկապարտեզ» ՀՈԱԿ-ի </v>
      </c>
      <c r="B2" s="567"/>
      <c r="C2" s="567"/>
      <c r="D2" s="567"/>
      <c r="E2" s="567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68" t="s">
        <v>159</v>
      </c>
      <c r="B3" s="568"/>
      <c r="C3" s="568"/>
      <c r="D3" s="568"/>
      <c r="E3" s="568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69" t="s">
        <v>267</v>
      </c>
      <c r="B4" s="569"/>
      <c r="C4" s="569"/>
      <c r="D4" s="569"/>
      <c r="E4" s="569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149</v>
      </c>
    </row>
    <row r="6" spans="1:22" s="252" customFormat="1" ht="56.25" customHeight="1">
      <c r="A6" s="248" t="s">
        <v>3</v>
      </c>
      <c r="B6" s="249" t="s">
        <v>160</v>
      </c>
      <c r="C6" s="248" t="s">
        <v>161</v>
      </c>
      <c r="D6" s="248" t="s">
        <v>162</v>
      </c>
      <c r="E6" s="250" t="s">
        <v>163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1" customFormat="1" ht="21.75" customHeight="1">
      <c r="A7" s="570" t="s">
        <v>164</v>
      </c>
      <c r="B7" s="571"/>
      <c r="C7" s="571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3" customFormat="1" ht="21.75" customHeight="1">
      <c r="A8" s="253">
        <v>1</v>
      </c>
      <c r="B8" s="254" t="s">
        <v>165</v>
      </c>
      <c r="C8" s="253"/>
      <c r="D8" s="255">
        <f>SUM(D9:D29)</f>
        <v>182.2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7">
        <v>1.1000000000000001</v>
      </c>
      <c r="B9" s="258" t="s">
        <v>166</v>
      </c>
      <c r="C9" s="257" t="s">
        <v>167</v>
      </c>
      <c r="D9" s="32">
        <v>165.7</v>
      </c>
      <c r="E9" s="32"/>
    </row>
    <row r="10" spans="1:22" ht="27" hidden="1" customHeight="1">
      <c r="A10" s="257">
        <v>1.2</v>
      </c>
      <c r="B10" s="258" t="s">
        <v>168</v>
      </c>
      <c r="C10" s="257" t="s">
        <v>169</v>
      </c>
      <c r="D10" s="32"/>
      <c r="E10" s="32"/>
    </row>
    <row r="11" spans="1:22" ht="27" hidden="1" customHeight="1">
      <c r="A11" s="257">
        <v>1.3</v>
      </c>
      <c r="B11" s="258" t="s">
        <v>170</v>
      </c>
      <c r="C11" s="257" t="s">
        <v>171</v>
      </c>
      <c r="D11" s="32"/>
      <c r="E11" s="32"/>
    </row>
    <row r="12" spans="1:22" ht="27" hidden="1" customHeight="1">
      <c r="A12" s="257">
        <v>1.4</v>
      </c>
      <c r="B12" s="259" t="s">
        <v>172</v>
      </c>
      <c r="C12" s="260" t="s">
        <v>173</v>
      </c>
      <c r="D12" s="32"/>
      <c r="E12" s="32"/>
    </row>
    <row r="13" spans="1:22" ht="27" hidden="1" customHeight="1">
      <c r="A13" s="257">
        <v>1.5</v>
      </c>
      <c r="B13" s="259"/>
      <c r="C13" s="257" t="s">
        <v>174</v>
      </c>
      <c r="D13" s="32"/>
      <c r="E13" s="32"/>
    </row>
    <row r="14" spans="1:22" ht="18" hidden="1" customHeight="1">
      <c r="A14" s="257">
        <v>1.6</v>
      </c>
      <c r="B14" s="258" t="s">
        <v>225</v>
      </c>
      <c r="C14" s="257" t="s">
        <v>175</v>
      </c>
      <c r="D14" s="32"/>
      <c r="E14" s="32"/>
    </row>
    <row r="15" spans="1:22" ht="33.75" hidden="1" customHeight="1">
      <c r="A15" s="257">
        <v>1.7</v>
      </c>
      <c r="B15" s="259"/>
      <c r="C15" s="257" t="s">
        <v>197</v>
      </c>
      <c r="D15" s="32"/>
      <c r="E15" s="32"/>
    </row>
    <row r="16" spans="1:22" ht="22.5" hidden="1" customHeight="1">
      <c r="A16" s="257">
        <v>1.8</v>
      </c>
      <c r="B16" s="259"/>
      <c r="C16" s="261" t="s">
        <v>196</v>
      </c>
      <c r="D16" s="32"/>
      <c r="E16" s="32"/>
    </row>
    <row r="17" spans="1:22" ht="18" hidden="1" customHeight="1">
      <c r="A17" s="257">
        <v>1.9</v>
      </c>
      <c r="B17" s="259"/>
      <c r="C17" s="261"/>
      <c r="D17" s="32"/>
      <c r="E17" s="32"/>
    </row>
    <row r="18" spans="1:22" ht="18" hidden="1" customHeight="1">
      <c r="A18" s="262">
        <v>2</v>
      </c>
      <c r="B18" s="259"/>
      <c r="C18" s="261"/>
      <c r="D18" s="32"/>
      <c r="E18" s="32"/>
    </row>
    <row r="19" spans="1:22" ht="18" hidden="1" customHeight="1">
      <c r="A19" s="257">
        <v>2.1</v>
      </c>
      <c r="B19" s="259"/>
      <c r="C19" s="261"/>
      <c r="D19" s="32"/>
      <c r="E19" s="32"/>
    </row>
    <row r="20" spans="1:22" ht="18" hidden="1" customHeight="1">
      <c r="A20" s="257">
        <v>2.2000000000000002</v>
      </c>
      <c r="B20" s="259"/>
      <c r="C20" s="261"/>
      <c r="D20" s="32"/>
      <c r="E20" s="32"/>
    </row>
    <row r="21" spans="1:22" ht="18" hidden="1" customHeight="1">
      <c r="A21" s="257">
        <v>2.2999999999999998</v>
      </c>
      <c r="B21" s="259"/>
      <c r="C21" s="261"/>
      <c r="D21" s="32"/>
      <c r="E21" s="32"/>
    </row>
    <row r="22" spans="1:22" ht="27.75" hidden="1" customHeight="1">
      <c r="A22" s="257">
        <v>2.4</v>
      </c>
      <c r="B22" s="259"/>
      <c r="C22" s="261"/>
      <c r="D22" s="32"/>
      <c r="E22" s="32"/>
    </row>
    <row r="23" spans="1:22" ht="27.75" hidden="1" customHeight="1">
      <c r="A23" s="257">
        <v>2.5</v>
      </c>
      <c r="B23" s="259" t="s">
        <v>176</v>
      </c>
      <c r="C23" s="257" t="s">
        <v>37</v>
      </c>
      <c r="D23" s="32"/>
      <c r="E23" s="32"/>
    </row>
    <row r="24" spans="1:22" ht="27.75" hidden="1" customHeight="1">
      <c r="A24" s="257">
        <v>2.6</v>
      </c>
      <c r="B24" s="259" t="s">
        <v>176</v>
      </c>
      <c r="C24" s="257" t="s">
        <v>49</v>
      </c>
      <c r="D24" s="32"/>
      <c r="E24" s="32"/>
    </row>
    <row r="25" spans="1:22" ht="27.75" hidden="1" customHeight="1">
      <c r="A25" s="257">
        <v>2.7</v>
      </c>
      <c r="B25" s="259" t="s">
        <v>176</v>
      </c>
      <c r="C25" s="257" t="s">
        <v>177</v>
      </c>
      <c r="D25" s="32"/>
      <c r="E25" s="32"/>
    </row>
    <row r="26" spans="1:22" ht="27.75" hidden="1" customHeight="1">
      <c r="A26" s="257">
        <v>2.8</v>
      </c>
      <c r="B26" s="259" t="s">
        <v>176</v>
      </c>
      <c r="C26" s="257" t="s">
        <v>178</v>
      </c>
      <c r="D26" s="32"/>
      <c r="E26" s="32"/>
    </row>
    <row r="27" spans="1:22" ht="27" hidden="1" customHeight="1">
      <c r="A27" s="257">
        <v>2.9</v>
      </c>
      <c r="B27" s="258" t="s">
        <v>179</v>
      </c>
      <c r="C27" s="257" t="s">
        <v>180</v>
      </c>
      <c r="D27" s="32"/>
      <c r="E27" s="32"/>
    </row>
    <row r="28" spans="1:22" ht="26.25" hidden="1" customHeight="1">
      <c r="A28" s="263">
        <v>2.1</v>
      </c>
      <c r="B28" s="259" t="s">
        <v>181</v>
      </c>
      <c r="C28" s="257" t="s">
        <v>182</v>
      </c>
      <c r="D28" s="32"/>
      <c r="E28" s="32"/>
    </row>
    <row r="29" spans="1:22" ht="26.25" customHeight="1">
      <c r="A29" s="263">
        <v>1.2</v>
      </c>
      <c r="B29" s="259"/>
      <c r="C29" s="261" t="s">
        <v>183</v>
      </c>
      <c r="D29" s="32">
        <v>16.5</v>
      </c>
      <c r="E29" s="32"/>
    </row>
    <row r="30" spans="1:22" s="265" customFormat="1" ht="34.5" hidden="1" customHeight="1">
      <c r="A30" s="253">
        <v>2</v>
      </c>
      <c r="B30" s="264" t="s">
        <v>184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7">
        <v>2.1</v>
      </c>
      <c r="B31" s="259"/>
      <c r="C31" s="257" t="s">
        <v>185</v>
      </c>
      <c r="D31" s="32"/>
      <c r="E31" s="32"/>
    </row>
    <row r="32" spans="1:22" ht="21" hidden="1" customHeight="1">
      <c r="A32" s="257">
        <v>2.2000000000000002</v>
      </c>
      <c r="B32" s="259" t="s">
        <v>186</v>
      </c>
      <c r="C32" s="257" t="s">
        <v>187</v>
      </c>
      <c r="D32" s="32"/>
      <c r="E32" s="32"/>
    </row>
    <row r="33" spans="1:22" ht="26.25" hidden="1" customHeight="1">
      <c r="A33" s="257">
        <v>2.2999999999999998</v>
      </c>
      <c r="B33" s="259" t="s">
        <v>186</v>
      </c>
      <c r="C33" s="257" t="s">
        <v>188</v>
      </c>
      <c r="D33" s="32"/>
      <c r="E33" s="266"/>
    </row>
    <row r="34" spans="1:22" s="271" customFormat="1" ht="21.75" customHeight="1">
      <c r="A34" s="77"/>
      <c r="B34" s="267" t="s">
        <v>71</v>
      </c>
      <c r="C34" s="268"/>
      <c r="D34" s="269">
        <f>D8+D30</f>
        <v>182.2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70" t="s">
        <v>189</v>
      </c>
      <c r="B35" s="571"/>
      <c r="C35" s="571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hidden="1" customHeight="1">
      <c r="A36" s="257">
        <v>1.1000000000000001</v>
      </c>
      <c r="B36" s="258" t="s">
        <v>166</v>
      </c>
      <c r="C36" s="257" t="s">
        <v>167</v>
      </c>
      <c r="D36" s="371"/>
      <c r="E36" s="32"/>
    </row>
    <row r="37" spans="1:22" ht="21" customHeight="1">
      <c r="A37" s="257">
        <v>1</v>
      </c>
      <c r="B37" s="258" t="s">
        <v>168</v>
      </c>
      <c r="C37" s="257" t="s">
        <v>169</v>
      </c>
      <c r="D37" s="32">
        <v>15.1</v>
      </c>
      <c r="E37" s="32"/>
    </row>
    <row r="38" spans="1:22" ht="21" customHeight="1">
      <c r="A38" s="257">
        <v>2</v>
      </c>
      <c r="B38" s="258" t="s">
        <v>170</v>
      </c>
      <c r="C38" s="257" t="s">
        <v>171</v>
      </c>
      <c r="D38" s="32">
        <v>34.700000000000003</v>
      </c>
      <c r="E38" s="32"/>
    </row>
    <row r="39" spans="1:22" ht="21" hidden="1" customHeight="1">
      <c r="A39" s="257">
        <v>1.4</v>
      </c>
      <c r="B39" s="259" t="s">
        <v>172</v>
      </c>
      <c r="C39" s="260" t="s">
        <v>173</v>
      </c>
      <c r="D39" s="32"/>
      <c r="E39" s="32"/>
    </row>
    <row r="40" spans="1:22" ht="21" hidden="1" customHeight="1">
      <c r="A40" s="257">
        <v>1.5</v>
      </c>
      <c r="B40" s="259"/>
      <c r="C40" s="257" t="s">
        <v>174</v>
      </c>
      <c r="D40" s="32"/>
      <c r="E40" s="32"/>
    </row>
    <row r="41" spans="1:22" ht="20.25" hidden="1" customHeight="1">
      <c r="A41" s="257">
        <v>1.6</v>
      </c>
      <c r="B41" s="258" t="s">
        <v>225</v>
      </c>
      <c r="C41" s="257" t="s">
        <v>175</v>
      </c>
      <c r="D41" s="32"/>
      <c r="E41" s="32"/>
    </row>
    <row r="42" spans="1:22" ht="33.75" hidden="1" customHeight="1">
      <c r="A42" s="257">
        <v>1.7</v>
      </c>
      <c r="B42" s="259"/>
      <c r="C42" s="257" t="s">
        <v>197</v>
      </c>
      <c r="D42" s="32"/>
      <c r="E42" s="32"/>
    </row>
    <row r="43" spans="1:22" ht="23.25" customHeight="1">
      <c r="A43" s="257">
        <v>3</v>
      </c>
      <c r="B43" s="259"/>
      <c r="C43" s="261" t="s">
        <v>196</v>
      </c>
      <c r="D43" s="32">
        <v>6.5</v>
      </c>
      <c r="E43" s="32"/>
    </row>
    <row r="44" spans="1:22" ht="23.25" customHeight="1">
      <c r="A44" s="257">
        <v>4</v>
      </c>
      <c r="B44" s="259" t="s">
        <v>272</v>
      </c>
      <c r="C44" s="257" t="s">
        <v>273</v>
      </c>
      <c r="D44" s="32">
        <v>7</v>
      </c>
      <c r="E44" s="32"/>
    </row>
    <row r="45" spans="1:22" ht="23.25" hidden="1" customHeight="1">
      <c r="A45" s="262">
        <v>2</v>
      </c>
      <c r="B45" s="259"/>
      <c r="C45" s="261"/>
      <c r="D45" s="32"/>
      <c r="E45" s="32"/>
    </row>
    <row r="46" spans="1:22" ht="23.25" hidden="1" customHeight="1">
      <c r="A46" s="257">
        <v>2.1</v>
      </c>
      <c r="B46" s="259"/>
      <c r="C46" s="261"/>
      <c r="D46" s="32"/>
      <c r="E46" s="32"/>
    </row>
    <row r="47" spans="1:22" ht="21" hidden="1" customHeight="1">
      <c r="A47" s="257">
        <v>2.2000000000000002</v>
      </c>
      <c r="B47" s="259" t="s">
        <v>176</v>
      </c>
      <c r="C47" s="257" t="s">
        <v>37</v>
      </c>
      <c r="D47" s="32"/>
      <c r="E47" s="32"/>
    </row>
    <row r="48" spans="1:22" ht="21" hidden="1" customHeight="1">
      <c r="A48" s="257">
        <v>2.2999999999999998</v>
      </c>
      <c r="B48" s="259" t="s">
        <v>176</v>
      </c>
      <c r="C48" s="257" t="s">
        <v>49</v>
      </c>
      <c r="D48" s="32"/>
      <c r="E48" s="32"/>
    </row>
    <row r="49" spans="1:22" ht="21" customHeight="1">
      <c r="A49" s="257">
        <v>5</v>
      </c>
      <c r="B49" s="259" t="s">
        <v>176</v>
      </c>
      <c r="C49" s="257" t="s">
        <v>177</v>
      </c>
      <c r="D49" s="32">
        <v>0.2</v>
      </c>
      <c r="E49" s="32"/>
    </row>
    <row r="50" spans="1:22" ht="24" hidden="1" customHeight="1">
      <c r="A50" s="257">
        <v>2.5</v>
      </c>
      <c r="B50" s="259" t="s">
        <v>176</v>
      </c>
      <c r="C50" s="257" t="s">
        <v>178</v>
      </c>
      <c r="D50" s="32"/>
      <c r="E50" s="32"/>
    </row>
    <row r="51" spans="1:22" ht="24" hidden="1" customHeight="1">
      <c r="A51" s="257">
        <v>2.6</v>
      </c>
      <c r="B51" s="258" t="s">
        <v>179</v>
      </c>
      <c r="C51" s="257" t="s">
        <v>180</v>
      </c>
      <c r="D51" s="32"/>
      <c r="E51" s="32"/>
    </row>
    <row r="52" spans="1:22" ht="24" hidden="1" customHeight="1">
      <c r="A52" s="257">
        <v>2.7</v>
      </c>
      <c r="B52" s="259" t="s">
        <v>181</v>
      </c>
      <c r="C52" s="257" t="s">
        <v>182</v>
      </c>
      <c r="D52" s="32"/>
      <c r="E52" s="32"/>
    </row>
    <row r="53" spans="1:22" ht="24" hidden="1" customHeight="1">
      <c r="A53" s="257">
        <v>2.8</v>
      </c>
      <c r="B53" s="259"/>
      <c r="C53" s="261" t="s">
        <v>183</v>
      </c>
      <c r="D53" s="32"/>
      <c r="E53" s="32"/>
    </row>
    <row r="54" spans="1:22" s="246" customFormat="1" ht="33" customHeight="1">
      <c r="A54" s="257"/>
      <c r="B54" s="254" t="s">
        <v>190</v>
      </c>
      <c r="C54" s="31"/>
      <c r="D54" s="255">
        <f>SUM(D55:D58)</f>
        <v>200.6</v>
      </c>
      <c r="E54" s="32"/>
      <c r="F54" s="403">
        <f>SUM(D36:D53)</f>
        <v>63.500000000000007</v>
      </c>
      <c r="G54" s="403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>
      <c r="A55" s="257">
        <v>1.1000000000000001</v>
      </c>
      <c r="B55" s="299"/>
      <c r="C55" s="260" t="s">
        <v>274</v>
      </c>
      <c r="D55" s="524">
        <v>200.6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7">
        <v>1.2</v>
      </c>
      <c r="B56" s="272"/>
      <c r="C56" s="257" t="s">
        <v>185</v>
      </c>
      <c r="D56" s="32"/>
      <c r="E56" s="257"/>
    </row>
    <row r="57" spans="1:22" ht="24.75" hidden="1" customHeight="1">
      <c r="A57" s="257">
        <v>1.3</v>
      </c>
      <c r="B57" s="259" t="s">
        <v>181</v>
      </c>
      <c r="C57" s="257" t="s">
        <v>187</v>
      </c>
      <c r="D57" s="32"/>
      <c r="E57" s="32"/>
    </row>
    <row r="58" spans="1:22" ht="24.75" hidden="1" customHeight="1">
      <c r="A58" s="257">
        <v>1.4</v>
      </c>
      <c r="B58" s="259" t="s">
        <v>181</v>
      </c>
      <c r="C58" s="257" t="s">
        <v>188</v>
      </c>
      <c r="D58" s="32"/>
      <c r="E58" s="32"/>
    </row>
    <row r="59" spans="1:22" s="239" customFormat="1" ht="29.25" customHeight="1">
      <c r="A59" s="273"/>
      <c r="B59" s="267" t="s">
        <v>71</v>
      </c>
      <c r="C59" s="274"/>
      <c r="D59" s="275">
        <f>SUM(D36:D54)</f>
        <v>264.10000000000002</v>
      </c>
      <c r="E59" s="276"/>
      <c r="F59" s="506">
        <f>+D59-D54</f>
        <v>63.500000000000028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191</v>
      </c>
    </row>
    <row r="62" spans="1:22" ht="59.25" customHeight="1">
      <c r="A62" s="278">
        <v>1</v>
      </c>
      <c r="B62" s="279" t="s">
        <v>250</v>
      </c>
      <c r="C62" s="275">
        <f>+'Dramakan hosqer'!C13</f>
        <v>686.5</v>
      </c>
      <c r="D62" s="572" t="s">
        <v>192</v>
      </c>
      <c r="E62" s="573"/>
    </row>
    <row r="63" spans="1:22" ht="36.75" customHeight="1">
      <c r="A63" s="245"/>
      <c r="B63" s="246"/>
      <c r="C63" s="246"/>
    </row>
    <row r="64" spans="1:22" s="203" customFormat="1" ht="25.5" customHeight="1">
      <c r="A64" s="280"/>
      <c r="B64" s="238" t="s">
        <v>2</v>
      </c>
      <c r="C64" s="281"/>
      <c r="D64" s="574" t="str">
        <f>+'Ekamut-caxs'!C72</f>
        <v>Լ. Առաքելյան</v>
      </c>
      <c r="E64" s="57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3" customFormat="1" ht="12.75" customHeight="1">
      <c r="A65" s="280"/>
      <c r="B65" s="265"/>
      <c r="C65" s="282"/>
      <c r="D65" s="575" t="s">
        <v>95</v>
      </c>
      <c r="E65" s="57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3" customFormat="1" ht="22.5" customHeight="1">
      <c r="A66" s="280"/>
      <c r="B66" s="238" t="s">
        <v>6</v>
      </c>
      <c r="C66" s="281"/>
      <c r="D66" s="574" t="str">
        <f>+'Ekamut-caxs'!C74</f>
        <v>Ա. Ենգիբարյան</v>
      </c>
      <c r="E66" s="57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3" customFormat="1" ht="13.5" customHeight="1">
      <c r="A67" s="280"/>
      <c r="B67" s="283"/>
      <c r="C67" s="280" t="s">
        <v>1</v>
      </c>
      <c r="D67" s="575" t="s">
        <v>95</v>
      </c>
      <c r="E67" s="57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4"/>
      <c r="E68" s="204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3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0"/>
      <c r="B82" s="1"/>
      <c r="C82" s="1"/>
      <c r="D82" s="1"/>
      <c r="E82" s="204"/>
    </row>
    <row r="83" spans="1:5" s="20" customFormat="1" ht="24" customHeight="1">
      <c r="A83" s="160"/>
      <c r="B83" s="1"/>
      <c r="C83" s="1"/>
      <c r="D83" s="1"/>
      <c r="E83" s="204"/>
    </row>
    <row r="84" spans="1:5" s="20" customFormat="1">
      <c r="A84" s="160"/>
      <c r="B84" s="1"/>
      <c r="C84" s="1"/>
      <c r="D84" s="1"/>
      <c r="E84" s="204"/>
    </row>
    <row r="85" spans="1:5" s="20" customFormat="1" ht="24.75" customHeight="1">
      <c r="A85" s="160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5" zoomScale="106" zoomScaleSheetLayoutView="106" workbookViewId="0">
      <selection activeCell="D28" sqref="D28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79" t="s">
        <v>69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4" s="22" customFormat="1" ht="25.5" customHeight="1">
      <c r="A2" s="550" t="str">
        <f>+'Ekamut-caxs'!A8</f>
        <v xml:space="preserve">«Երևանի Գուրգեն Մարգարյանի անվան հ.41 մսուր-մանկապարտեզ» ՀՈԱԿ-ի </v>
      </c>
      <c r="B2" s="550"/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</row>
    <row r="3" spans="1:14" ht="25.5" customHeight="1">
      <c r="A3" s="580" t="s">
        <v>251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4" ht="21" customHeight="1" thickBot="1">
      <c r="M4" s="412" t="s">
        <v>0</v>
      </c>
    </row>
    <row r="5" spans="1:14" ht="33.75" customHeight="1">
      <c r="A5" s="586" t="s">
        <v>155</v>
      </c>
      <c r="B5" s="588" t="s">
        <v>70</v>
      </c>
      <c r="C5" s="590" t="s">
        <v>233</v>
      </c>
      <c r="D5" s="581" t="s">
        <v>207</v>
      </c>
      <c r="E5" s="582"/>
      <c r="F5" s="582"/>
      <c r="G5" s="582"/>
      <c r="H5" s="582"/>
      <c r="I5" s="582"/>
      <c r="J5" s="582"/>
      <c r="K5" s="582"/>
      <c r="L5" s="583"/>
      <c r="M5" s="584" t="s">
        <v>158</v>
      </c>
    </row>
    <row r="6" spans="1:14" ht="79.5" customHeight="1">
      <c r="A6" s="587"/>
      <c r="B6" s="589"/>
      <c r="C6" s="591"/>
      <c r="D6" s="413" t="s">
        <v>226</v>
      </c>
      <c r="E6" s="414" t="s">
        <v>238</v>
      </c>
      <c r="F6" s="414" t="s">
        <v>239</v>
      </c>
      <c r="G6" s="414" t="s">
        <v>156</v>
      </c>
      <c r="H6" s="414" t="s">
        <v>210</v>
      </c>
      <c r="I6" s="414" t="s">
        <v>209</v>
      </c>
      <c r="J6" s="414" t="s">
        <v>120</v>
      </c>
      <c r="K6" s="415" t="s">
        <v>264</v>
      </c>
      <c r="L6" s="416" t="s">
        <v>208</v>
      </c>
      <c r="M6" s="585"/>
    </row>
    <row r="7" spans="1:14" ht="27.75" customHeight="1">
      <c r="A7" s="413">
        <v>1</v>
      </c>
      <c r="B7" s="417" t="s">
        <v>217</v>
      </c>
      <c r="C7" s="418">
        <v>42270</v>
      </c>
      <c r="D7" s="419">
        <v>7568.8</v>
      </c>
      <c r="E7" s="420">
        <v>748.8</v>
      </c>
      <c r="F7" s="420">
        <f>291.1/5*2</f>
        <v>116.44000000000001</v>
      </c>
      <c r="G7" s="420">
        <v>111.1</v>
      </c>
      <c r="H7" s="420"/>
      <c r="I7" s="531">
        <v>25</v>
      </c>
      <c r="J7" s="420">
        <v>264</v>
      </c>
      <c r="K7" s="420"/>
      <c r="L7" s="421"/>
      <c r="M7" s="422">
        <f>ROUND(SUM(C7:L7),1)</f>
        <v>51104.1</v>
      </c>
    </row>
    <row r="8" spans="1:14" ht="28.5" customHeight="1">
      <c r="A8" s="413">
        <v>1.1000000000000001</v>
      </c>
      <c r="B8" s="423" t="s">
        <v>120</v>
      </c>
      <c r="C8" s="424">
        <v>1318.4</v>
      </c>
      <c r="D8" s="425" t="s">
        <v>198</v>
      </c>
      <c r="E8" s="426" t="s">
        <v>198</v>
      </c>
      <c r="F8" s="426" t="s">
        <v>198</v>
      </c>
      <c r="G8" s="426" t="s">
        <v>198</v>
      </c>
      <c r="H8" s="426" t="s">
        <v>198</v>
      </c>
      <c r="I8" s="426" t="s">
        <v>198</v>
      </c>
      <c r="J8" s="426" t="s">
        <v>198</v>
      </c>
      <c r="K8" s="426" t="s">
        <v>198</v>
      </c>
      <c r="L8" s="427" t="s">
        <v>198</v>
      </c>
      <c r="M8" s="428" t="s">
        <v>198</v>
      </c>
    </row>
    <row r="9" spans="1:14" ht="30" customHeight="1">
      <c r="A9" s="413">
        <v>1.2</v>
      </c>
      <c r="B9" s="423" t="s">
        <v>208</v>
      </c>
      <c r="C9" s="424"/>
      <c r="D9" s="425" t="s">
        <v>198</v>
      </c>
      <c r="E9" s="426" t="s">
        <v>198</v>
      </c>
      <c r="F9" s="426" t="s">
        <v>198</v>
      </c>
      <c r="G9" s="426" t="s">
        <v>198</v>
      </c>
      <c r="H9" s="426" t="s">
        <v>198</v>
      </c>
      <c r="I9" s="426" t="s">
        <v>198</v>
      </c>
      <c r="J9" s="426" t="s">
        <v>198</v>
      </c>
      <c r="K9" s="426" t="s">
        <v>198</v>
      </c>
      <c r="L9" s="427" t="s">
        <v>198</v>
      </c>
      <c r="M9" s="428" t="s">
        <v>198</v>
      </c>
    </row>
    <row r="10" spans="1:14" ht="35.25" customHeight="1">
      <c r="A10" s="413">
        <v>2</v>
      </c>
      <c r="B10" s="507" t="s">
        <v>92</v>
      </c>
      <c r="C10" s="429">
        <v>30</v>
      </c>
      <c r="D10" s="419">
        <v>6</v>
      </c>
      <c r="E10" s="426" t="s">
        <v>198</v>
      </c>
      <c r="F10" s="426" t="s">
        <v>198</v>
      </c>
      <c r="G10" s="426" t="s">
        <v>198</v>
      </c>
      <c r="H10" s="426" t="s">
        <v>198</v>
      </c>
      <c r="I10" s="426" t="s">
        <v>198</v>
      </c>
      <c r="J10" s="426" t="s">
        <v>198</v>
      </c>
      <c r="K10" s="426" t="s">
        <v>198</v>
      </c>
      <c r="L10" s="427" t="s">
        <v>198</v>
      </c>
      <c r="M10" s="422">
        <f>ROUND(SUM(C10:L10),1)</f>
        <v>36</v>
      </c>
    </row>
    <row r="11" spans="1:14" s="437" customFormat="1" ht="34.5" customHeight="1" thickBot="1">
      <c r="A11" s="430"/>
      <c r="B11" s="431" t="s">
        <v>71</v>
      </c>
      <c r="C11" s="432" t="s">
        <v>198</v>
      </c>
      <c r="D11" s="433" t="s">
        <v>198</v>
      </c>
      <c r="E11" s="434" t="s">
        <v>198</v>
      </c>
      <c r="F11" s="434" t="s">
        <v>198</v>
      </c>
      <c r="G11" s="434" t="s">
        <v>198</v>
      </c>
      <c r="H11" s="434" t="s">
        <v>198</v>
      </c>
      <c r="I11" s="434" t="s">
        <v>198</v>
      </c>
      <c r="J11" s="434" t="s">
        <v>198</v>
      </c>
      <c r="K11" s="434" t="s">
        <v>198</v>
      </c>
      <c r="L11" s="435" t="s">
        <v>198</v>
      </c>
      <c r="M11" s="436">
        <f>ROUND(SUM(M7:M10),1)</f>
        <v>51140.1</v>
      </c>
    </row>
    <row r="12" spans="1:14" s="437" customFormat="1" ht="34.5" customHeight="1">
      <c r="A12" s="438"/>
      <c r="B12" s="439"/>
      <c r="C12" s="410">
        <f>4158.843-374.4</f>
        <v>3784.4429999999998</v>
      </c>
      <c r="D12" s="440">
        <f>+C12*2</f>
        <v>7568.8859999999995</v>
      </c>
      <c r="E12" s="530">
        <f>374.4*2</f>
        <v>748.8</v>
      </c>
      <c r="F12" s="441"/>
      <c r="G12" s="441"/>
      <c r="H12" s="442"/>
      <c r="I12" s="442"/>
      <c r="J12" s="443"/>
      <c r="K12" s="442"/>
      <c r="L12" s="441"/>
      <c r="M12" s="444"/>
      <c r="N12" s="439"/>
    </row>
    <row r="13" spans="1:14" s="445" customFormat="1" ht="21" customHeight="1">
      <c r="B13" s="446"/>
      <c r="C13" s="446"/>
      <c r="D13" s="447"/>
      <c r="E13" s="448"/>
      <c r="F13" s="448"/>
      <c r="G13" s="449"/>
      <c r="H13" s="194"/>
      <c r="I13" s="194"/>
      <c r="J13" s="447"/>
      <c r="K13" s="594"/>
      <c r="L13" s="594"/>
      <c r="M13" s="450"/>
    </row>
    <row r="14" spans="1:14" s="438" customFormat="1" ht="69" customHeight="1">
      <c r="B14" s="576" t="s">
        <v>213</v>
      </c>
      <c r="C14" s="577"/>
      <c r="D14" s="578"/>
      <c r="G14" s="447"/>
      <c r="H14" s="447"/>
      <c r="I14" s="576" t="s">
        <v>212</v>
      </c>
      <c r="J14" s="578"/>
      <c r="K14" s="447"/>
      <c r="L14" s="447"/>
      <c r="M14" s="447"/>
    </row>
    <row r="15" spans="1:14" s="438" customFormat="1" ht="48" customHeight="1">
      <c r="B15" s="451" t="s">
        <v>195</v>
      </c>
      <c r="C15" s="452" t="s">
        <v>240</v>
      </c>
      <c r="D15" s="452" t="s">
        <v>241</v>
      </c>
      <c r="G15" s="453"/>
      <c r="H15" s="454"/>
      <c r="I15" s="451" t="s">
        <v>195</v>
      </c>
      <c r="J15" s="452" t="s">
        <v>211</v>
      </c>
      <c r="K15" s="453"/>
      <c r="L15" s="453"/>
      <c r="M15" s="454"/>
    </row>
    <row r="16" spans="1:14" s="455" customFormat="1" ht="39.75" customHeight="1">
      <c r="B16" s="456">
        <v>93600</v>
      </c>
      <c r="C16" s="457">
        <f>ROUND(4*B16*2/1000,1)</f>
        <v>748.8</v>
      </c>
      <c r="D16" s="457">
        <f>350.1/5*2</f>
        <v>140.04000000000002</v>
      </c>
      <c r="G16" s="458"/>
      <c r="H16" s="459"/>
      <c r="I16" s="460">
        <v>93600</v>
      </c>
      <c r="J16" s="461">
        <f>725.5/12*2</f>
        <v>120.91666666666667</v>
      </c>
      <c r="K16" s="458"/>
      <c r="L16" s="458"/>
      <c r="M16" s="459"/>
    </row>
    <row r="17" spans="1:13" s="27" customFormat="1" ht="24" customHeight="1">
      <c r="D17" s="462"/>
      <c r="E17" s="463"/>
      <c r="F17" s="463"/>
      <c r="G17" s="463"/>
      <c r="H17" s="442"/>
      <c r="I17" s="442"/>
      <c r="J17" s="464"/>
      <c r="K17" s="458"/>
      <c r="L17" s="458"/>
      <c r="M17" s="465"/>
    </row>
    <row r="18" spans="1:13" s="27" customFormat="1" ht="19.5" customHeight="1">
      <c r="A18" s="466"/>
      <c r="B18" s="466"/>
      <c r="C18" s="467"/>
      <c r="D18" s="466"/>
      <c r="E18" s="466"/>
      <c r="F18" s="466"/>
      <c r="G18" s="466"/>
      <c r="H18" s="466"/>
      <c r="I18" s="466"/>
      <c r="J18" s="466"/>
      <c r="K18" s="466"/>
      <c r="L18" s="466"/>
      <c r="M18" s="466"/>
    </row>
    <row r="19" spans="1:13" s="470" customFormat="1" ht="24" customHeight="1">
      <c r="A19" s="468"/>
      <c r="B19" s="469" t="s">
        <v>2</v>
      </c>
      <c r="C19" s="469"/>
      <c r="E19" s="471"/>
      <c r="F19" s="472"/>
      <c r="G19" s="472"/>
      <c r="H19" s="595" t="str">
        <f>+'Ekamut-caxs'!C72</f>
        <v>Լ. Առաքելյան</v>
      </c>
      <c r="I19" s="595"/>
      <c r="J19" s="595"/>
      <c r="K19" s="473"/>
      <c r="L19" s="468"/>
      <c r="M19" s="468"/>
    </row>
    <row r="20" spans="1:13" s="474" customFormat="1" ht="17.25" customHeight="1">
      <c r="B20" s="475"/>
      <c r="C20" s="475"/>
      <c r="E20" s="476" t="s">
        <v>94</v>
      </c>
      <c r="F20" s="477"/>
      <c r="G20" s="478"/>
      <c r="H20" s="593" t="s">
        <v>95</v>
      </c>
      <c r="I20" s="593"/>
      <c r="J20" s="593"/>
      <c r="K20" s="477"/>
    </row>
    <row r="21" spans="1:13" s="470" customFormat="1" ht="24.75" customHeight="1">
      <c r="B21" s="479" t="s">
        <v>6</v>
      </c>
      <c r="C21" s="479"/>
      <c r="E21" s="480"/>
      <c r="F21" s="481"/>
      <c r="G21" s="481"/>
      <c r="H21" s="592" t="str">
        <f>+'Ekamut-caxs'!C74</f>
        <v>Ա. Ենգիբարյան</v>
      </c>
      <c r="I21" s="592"/>
      <c r="J21" s="592"/>
      <c r="K21" s="482"/>
    </row>
    <row r="22" spans="1:13" s="474" customFormat="1" ht="18.75" customHeight="1">
      <c r="E22" s="476" t="s">
        <v>94</v>
      </c>
      <c r="F22" s="477"/>
      <c r="G22" s="478"/>
      <c r="H22" s="593" t="s">
        <v>95</v>
      </c>
      <c r="I22" s="593"/>
      <c r="J22" s="593"/>
      <c r="K22" s="477"/>
    </row>
    <row r="23" spans="1:13" s="483" customFormat="1" ht="15.6">
      <c r="D23" s="484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3" zoomScale="106" zoomScaleSheetLayoutView="106" workbookViewId="0">
      <selection activeCell="D28" sqref="D28"/>
    </sheetView>
  </sheetViews>
  <sheetFormatPr defaultColWidth="9.109375" defaultRowHeight="15.6"/>
  <cols>
    <col min="1" max="1" width="4.109375" style="163" customWidth="1"/>
    <col min="2" max="2" width="19.109375" style="163" customWidth="1"/>
    <col min="3" max="3" width="14.88671875" style="163" customWidth="1"/>
    <col min="4" max="4" width="16" style="163" customWidth="1"/>
    <col min="5" max="5" width="14.88671875" style="163" customWidth="1"/>
    <col min="6" max="6" width="16.33203125" style="163" customWidth="1"/>
    <col min="7" max="13" width="14.88671875" style="163" customWidth="1"/>
    <col min="14" max="16384" width="9.109375" style="163"/>
  </cols>
  <sheetData>
    <row r="1" spans="1:13" s="162" customFormat="1" ht="18.75" customHeight="1">
      <c r="A1" s="603" t="s">
        <v>69</v>
      </c>
      <c r="B1" s="603"/>
      <c r="C1" s="603"/>
      <c r="D1" s="603"/>
      <c r="E1" s="603"/>
      <c r="F1" s="603"/>
      <c r="G1" s="603"/>
      <c r="H1" s="603"/>
      <c r="I1" s="603"/>
      <c r="J1" s="603"/>
      <c r="K1" s="603"/>
      <c r="L1" s="603"/>
      <c r="M1" s="603"/>
    </row>
    <row r="2" spans="1:13" s="162" customFormat="1" ht="21.75" customHeight="1">
      <c r="A2" s="604" t="str">
        <f>+'Ekamut-caxs'!A8:D8</f>
        <v xml:space="preserve">«Երևանի Գուրգեն Մարգարյանի անվան հ.41 մսուր-մանկապարտեզ» ՀՈԱԿ-ի </v>
      </c>
      <c r="B2" s="604"/>
      <c r="C2" s="604"/>
      <c r="D2" s="604"/>
      <c r="E2" s="604"/>
      <c r="F2" s="604"/>
      <c r="G2" s="604"/>
      <c r="H2" s="604"/>
      <c r="I2" s="604"/>
      <c r="J2" s="604"/>
      <c r="K2" s="604"/>
      <c r="L2" s="604"/>
      <c r="M2" s="604"/>
    </row>
    <row r="3" spans="1:13" s="162" customFormat="1" ht="21" customHeight="1">
      <c r="A3" s="604" t="s">
        <v>96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</row>
    <row r="4" spans="1:13" ht="21" customHeight="1" thickBot="1"/>
    <row r="5" spans="1:13" s="170" customFormat="1" ht="24.75" customHeight="1">
      <c r="A5" s="606" t="s">
        <v>117</v>
      </c>
      <c r="B5" s="608" t="s">
        <v>97</v>
      </c>
      <c r="C5" s="600" t="s">
        <v>98</v>
      </c>
      <c r="D5" s="601"/>
      <c r="E5" s="601"/>
      <c r="F5" s="602"/>
      <c r="G5" s="610" t="s">
        <v>99</v>
      </c>
      <c r="H5" s="610"/>
      <c r="I5" s="610"/>
      <c r="J5" s="610"/>
      <c r="K5" s="600" t="s">
        <v>146</v>
      </c>
      <c r="L5" s="601"/>
      <c r="M5" s="602"/>
    </row>
    <row r="6" spans="1:13" s="174" customFormat="1" ht="51" customHeight="1">
      <c r="A6" s="607"/>
      <c r="B6" s="609"/>
      <c r="C6" s="171" t="s">
        <v>229</v>
      </c>
      <c r="D6" s="172" t="s">
        <v>230</v>
      </c>
      <c r="E6" s="172" t="s">
        <v>252</v>
      </c>
      <c r="F6" s="173" t="s">
        <v>253</v>
      </c>
      <c r="G6" s="172" t="s">
        <v>232</v>
      </c>
      <c r="H6" s="222" t="s">
        <v>230</v>
      </c>
      <c r="I6" s="172" t="s">
        <v>254</v>
      </c>
      <c r="J6" s="222" t="s">
        <v>253</v>
      </c>
      <c r="K6" s="172" t="s">
        <v>229</v>
      </c>
      <c r="L6" s="172" t="s">
        <v>252</v>
      </c>
      <c r="M6" s="173" t="s">
        <v>253</v>
      </c>
    </row>
    <row r="7" spans="1:13" ht="19.5" customHeight="1">
      <c r="A7" s="164">
        <v>1</v>
      </c>
      <c r="B7" s="229" t="s">
        <v>100</v>
      </c>
      <c r="C7" s="314" t="s">
        <v>231</v>
      </c>
      <c r="D7" s="305" t="s">
        <v>231</v>
      </c>
      <c r="E7" s="317">
        <v>10156</v>
      </c>
      <c r="F7" s="307">
        <v>1409082</v>
      </c>
      <c r="G7" s="320" t="s">
        <v>231</v>
      </c>
      <c r="H7" s="305" t="s">
        <v>231</v>
      </c>
      <c r="I7" s="317">
        <v>3700</v>
      </c>
      <c r="J7" s="308">
        <v>170526</v>
      </c>
      <c r="K7" s="369" t="s">
        <v>231</v>
      </c>
      <c r="L7" s="317">
        <v>411</v>
      </c>
      <c r="M7" s="309">
        <v>78059</v>
      </c>
    </row>
    <row r="8" spans="1:13" ht="19.5" customHeight="1">
      <c r="A8" s="164">
        <v>2</v>
      </c>
      <c r="B8" s="229" t="s">
        <v>101</v>
      </c>
      <c r="C8" s="314" t="s">
        <v>231</v>
      </c>
      <c r="D8" s="305" t="s">
        <v>231</v>
      </c>
      <c r="E8" s="317">
        <v>5651</v>
      </c>
      <c r="F8" s="307">
        <v>785489</v>
      </c>
      <c r="G8" s="320" t="s">
        <v>231</v>
      </c>
      <c r="H8" s="305" t="s">
        <v>231</v>
      </c>
      <c r="I8" s="317">
        <v>3180</v>
      </c>
      <c r="J8" s="308">
        <v>165466</v>
      </c>
      <c r="K8" s="369" t="s">
        <v>231</v>
      </c>
      <c r="L8" s="317">
        <v>257</v>
      </c>
      <c r="M8" s="309">
        <f t="shared" ref="M8:M18" si="0">+L8*200.47</f>
        <v>51520.79</v>
      </c>
    </row>
    <row r="9" spans="1:13" ht="19.5" customHeight="1">
      <c r="A9" s="164">
        <v>3</v>
      </c>
      <c r="B9" s="229" t="s">
        <v>102</v>
      </c>
      <c r="C9" s="314" t="s">
        <v>231</v>
      </c>
      <c r="D9" s="305" t="s">
        <v>231</v>
      </c>
      <c r="E9" s="317">
        <v>6239</v>
      </c>
      <c r="F9" s="307">
        <v>867221</v>
      </c>
      <c r="G9" s="320" t="s">
        <v>231</v>
      </c>
      <c r="H9" s="305" t="s">
        <v>231</v>
      </c>
      <c r="I9" s="317">
        <v>3320</v>
      </c>
      <c r="J9" s="308">
        <v>172754</v>
      </c>
      <c r="K9" s="369" t="s">
        <v>231</v>
      </c>
      <c r="L9" s="317">
        <v>421</v>
      </c>
      <c r="M9" s="309">
        <f t="shared" si="0"/>
        <v>84397.87</v>
      </c>
    </row>
    <row r="10" spans="1:13" ht="19.5" customHeight="1">
      <c r="A10" s="164">
        <v>4</v>
      </c>
      <c r="B10" s="229" t="s">
        <v>103</v>
      </c>
      <c r="C10" s="315" t="s">
        <v>231</v>
      </c>
      <c r="D10" s="306" t="s">
        <v>231</v>
      </c>
      <c r="E10" s="317">
        <v>592</v>
      </c>
      <c r="F10" s="307">
        <v>85070</v>
      </c>
      <c r="G10" s="320" t="s">
        <v>231</v>
      </c>
      <c r="H10" s="310" t="s">
        <v>231</v>
      </c>
      <c r="I10" s="317">
        <v>2420</v>
      </c>
      <c r="J10" s="308">
        <v>126222</v>
      </c>
      <c r="K10" s="369" t="s">
        <v>231</v>
      </c>
      <c r="L10" s="317">
        <v>164</v>
      </c>
      <c r="M10" s="309">
        <f t="shared" si="0"/>
        <v>32877.08</v>
      </c>
    </row>
    <row r="11" spans="1:13" ht="19.5" customHeight="1">
      <c r="A11" s="164">
        <v>5</v>
      </c>
      <c r="B11" s="229" t="s">
        <v>104</v>
      </c>
      <c r="C11" s="315" t="s">
        <v>231</v>
      </c>
      <c r="D11" s="306" t="s">
        <v>231</v>
      </c>
      <c r="E11" s="317"/>
      <c r="F11" s="307"/>
      <c r="G11" s="320" t="s">
        <v>231</v>
      </c>
      <c r="H11" s="310" t="s">
        <v>231</v>
      </c>
      <c r="I11" s="317">
        <v>2700</v>
      </c>
      <c r="J11" s="308">
        <v>140596</v>
      </c>
      <c r="K11" s="369" t="s">
        <v>231</v>
      </c>
      <c r="L11" s="317">
        <v>213</v>
      </c>
      <c r="M11" s="309">
        <f t="shared" si="0"/>
        <v>42700.11</v>
      </c>
    </row>
    <row r="12" spans="1:13" ht="19.5" customHeight="1">
      <c r="A12" s="164">
        <v>6</v>
      </c>
      <c r="B12" s="229" t="s">
        <v>105</v>
      </c>
      <c r="C12" s="315" t="s">
        <v>231</v>
      </c>
      <c r="D12" s="306" t="s">
        <v>231</v>
      </c>
      <c r="E12" s="317"/>
      <c r="F12" s="307"/>
      <c r="G12" s="320" t="s">
        <v>231</v>
      </c>
      <c r="H12" s="310" t="s">
        <v>231</v>
      </c>
      <c r="I12" s="317">
        <v>2200</v>
      </c>
      <c r="J12" s="308">
        <v>114056</v>
      </c>
      <c r="K12" s="369" t="s">
        <v>231</v>
      </c>
      <c r="L12" s="317">
        <v>725</v>
      </c>
      <c r="M12" s="309">
        <f t="shared" si="0"/>
        <v>145340.75</v>
      </c>
    </row>
    <row r="13" spans="1:13" ht="19.5" customHeight="1">
      <c r="A13" s="164">
        <v>7</v>
      </c>
      <c r="B13" s="229" t="s">
        <v>106</v>
      </c>
      <c r="C13" s="315" t="s">
        <v>231</v>
      </c>
      <c r="D13" s="306" t="s">
        <v>231</v>
      </c>
      <c r="E13" s="317"/>
      <c r="F13" s="307"/>
      <c r="G13" s="320" t="s">
        <v>231</v>
      </c>
      <c r="H13" s="310" t="s">
        <v>231</v>
      </c>
      <c r="I13" s="317">
        <v>1900</v>
      </c>
      <c r="J13" s="308">
        <v>98812</v>
      </c>
      <c r="K13" s="369" t="s">
        <v>231</v>
      </c>
      <c r="L13" s="317">
        <v>483</v>
      </c>
      <c r="M13" s="309">
        <f t="shared" si="0"/>
        <v>96827.01</v>
      </c>
    </row>
    <row r="14" spans="1:13" ht="19.5" customHeight="1">
      <c r="A14" s="164">
        <v>8</v>
      </c>
      <c r="B14" s="230" t="s">
        <v>107</v>
      </c>
      <c r="C14" s="315" t="s">
        <v>231</v>
      </c>
      <c r="D14" s="306" t="s">
        <v>231</v>
      </c>
      <c r="E14" s="317"/>
      <c r="F14" s="307"/>
      <c r="G14" s="320" t="s">
        <v>231</v>
      </c>
      <c r="H14" s="310" t="s">
        <v>231</v>
      </c>
      <c r="I14" s="317">
        <v>1980</v>
      </c>
      <c r="J14" s="308">
        <v>102290</v>
      </c>
      <c r="K14" s="369" t="s">
        <v>231</v>
      </c>
      <c r="L14" s="317">
        <v>321</v>
      </c>
      <c r="M14" s="309">
        <f t="shared" si="0"/>
        <v>64350.87</v>
      </c>
    </row>
    <row r="15" spans="1:13" ht="19.5" customHeight="1">
      <c r="A15" s="164">
        <v>9</v>
      </c>
      <c r="B15" s="230" t="s">
        <v>108</v>
      </c>
      <c r="C15" s="315" t="s">
        <v>231</v>
      </c>
      <c r="D15" s="306" t="s">
        <v>231</v>
      </c>
      <c r="E15" s="317"/>
      <c r="F15" s="307"/>
      <c r="G15" s="320" t="s">
        <v>231</v>
      </c>
      <c r="H15" s="310" t="s">
        <v>231</v>
      </c>
      <c r="I15" s="317">
        <v>2080</v>
      </c>
      <c r="J15" s="308">
        <v>108238</v>
      </c>
      <c r="K15" s="369" t="s">
        <v>231</v>
      </c>
      <c r="L15" s="317">
        <v>497</v>
      </c>
      <c r="M15" s="309">
        <f t="shared" si="0"/>
        <v>99633.59</v>
      </c>
    </row>
    <row r="16" spans="1:13" ht="19.5" customHeight="1">
      <c r="A16" s="164">
        <v>10</v>
      </c>
      <c r="B16" s="230" t="s">
        <v>109</v>
      </c>
      <c r="C16" s="315" t="s">
        <v>231</v>
      </c>
      <c r="D16" s="306" t="s">
        <v>231</v>
      </c>
      <c r="E16" s="317"/>
      <c r="F16" s="307"/>
      <c r="G16" s="319" t="s">
        <v>231</v>
      </c>
      <c r="H16" s="310" t="s">
        <v>231</v>
      </c>
      <c r="I16" s="317">
        <v>2640</v>
      </c>
      <c r="J16" s="308">
        <v>138387</v>
      </c>
      <c r="K16" s="369" t="s">
        <v>231</v>
      </c>
      <c r="L16" s="317">
        <v>450</v>
      </c>
      <c r="M16" s="309">
        <f t="shared" si="0"/>
        <v>90211.5</v>
      </c>
    </row>
    <row r="17" spans="1:13" ht="19.5" customHeight="1">
      <c r="A17" s="164">
        <v>11</v>
      </c>
      <c r="B17" s="230" t="s">
        <v>110</v>
      </c>
      <c r="C17" s="315">
        <v>2971</v>
      </c>
      <c r="D17" s="306">
        <v>412969</v>
      </c>
      <c r="E17" s="317">
        <f>+MAX(C17,E7)</f>
        <v>10156</v>
      </c>
      <c r="F17" s="307">
        <f>+E17*143.7</f>
        <v>1459417.2</v>
      </c>
      <c r="G17" s="319">
        <v>3140</v>
      </c>
      <c r="H17" s="310">
        <v>146657</v>
      </c>
      <c r="I17" s="317">
        <f>+MAX(G17,I7)</f>
        <v>3700</v>
      </c>
      <c r="J17" s="308">
        <f>+I17*53.48</f>
        <v>197876</v>
      </c>
      <c r="K17" s="369">
        <v>345</v>
      </c>
      <c r="L17" s="317">
        <f>+MAX(K17,L7)</f>
        <v>411</v>
      </c>
      <c r="M17" s="309">
        <f t="shared" si="0"/>
        <v>82393.17</v>
      </c>
    </row>
    <row r="18" spans="1:13" ht="19.5" customHeight="1">
      <c r="A18" s="164">
        <v>12</v>
      </c>
      <c r="B18" s="230" t="s">
        <v>111</v>
      </c>
      <c r="C18" s="315">
        <v>6002</v>
      </c>
      <c r="D18" s="306">
        <v>834278</v>
      </c>
      <c r="E18" s="317">
        <f>+MAX(C18,E8)</f>
        <v>6002</v>
      </c>
      <c r="F18" s="307">
        <f>+E18*143.7</f>
        <v>862487.39999999991</v>
      </c>
      <c r="G18" s="319">
        <v>3780</v>
      </c>
      <c r="H18" s="310">
        <v>175164</v>
      </c>
      <c r="I18" s="317">
        <f>+MAX(G18,I8)</f>
        <v>3780</v>
      </c>
      <c r="J18" s="308">
        <f>+I18*53.48</f>
        <v>202154.4</v>
      </c>
      <c r="K18" s="369">
        <v>526</v>
      </c>
      <c r="L18" s="317">
        <f>+MAX(K18,L8)</f>
        <v>526</v>
      </c>
      <c r="M18" s="309">
        <f t="shared" si="0"/>
        <v>105447.22</v>
      </c>
    </row>
    <row r="19" spans="1:13" ht="32.25" customHeight="1" thickBot="1">
      <c r="A19" s="231"/>
      <c r="B19" s="237" t="s">
        <v>93</v>
      </c>
      <c r="C19" s="316">
        <f t="shared" ref="C19:K19" si="1">SUM(C7:C18)</f>
        <v>8973</v>
      </c>
      <c r="D19" s="311">
        <f t="shared" si="1"/>
        <v>1247247</v>
      </c>
      <c r="E19" s="318">
        <f t="shared" si="1"/>
        <v>38796</v>
      </c>
      <c r="F19" s="312">
        <f>SUM(F7:F18)</f>
        <v>5468766.5999999996</v>
      </c>
      <c r="G19" s="321">
        <f>SUM(G7:G18)</f>
        <v>6920</v>
      </c>
      <c r="H19" s="311">
        <f>SUM(H7:H18)</f>
        <v>321821</v>
      </c>
      <c r="I19" s="318">
        <f>SUM(I7:I18)</f>
        <v>33600</v>
      </c>
      <c r="J19" s="313">
        <f>SUM(J7:J18)</f>
        <v>1737377.4</v>
      </c>
      <c r="K19" s="316">
        <f t="shared" si="1"/>
        <v>871</v>
      </c>
      <c r="L19" s="318">
        <f>SUM(L7:L18)</f>
        <v>4879</v>
      </c>
      <c r="M19" s="312">
        <f>SUM(M7:M18)</f>
        <v>973758.96</v>
      </c>
    </row>
    <row r="20" spans="1:13" ht="21.75" customHeight="1">
      <c r="A20" s="226"/>
      <c r="B20" s="289"/>
      <c r="C20" s="290"/>
      <c r="D20" s="209"/>
      <c r="E20" s="290"/>
      <c r="F20" s="209">
        <f>ROUND(F19/1000,1)</f>
        <v>5468.8</v>
      </c>
      <c r="G20" s="290"/>
      <c r="H20" s="209"/>
      <c r="I20" s="290"/>
      <c r="J20" s="209">
        <f>ROUND(J19/1000,1)</f>
        <v>1737.4</v>
      </c>
      <c r="K20" s="290"/>
      <c r="L20" s="290"/>
      <c r="M20" s="209">
        <f>ROUND(M19/1000,1)</f>
        <v>973.8</v>
      </c>
    </row>
    <row r="21" spans="1:13" ht="18.75" customHeight="1" thickBot="1">
      <c r="A21" s="226"/>
      <c r="B21" s="605" t="s">
        <v>202</v>
      </c>
      <c r="C21" s="605"/>
      <c r="D21" s="605"/>
      <c r="E21" s="227"/>
      <c r="F21" s="228"/>
      <c r="G21" s="226"/>
      <c r="H21" s="227"/>
      <c r="I21" s="226"/>
      <c r="J21" s="226"/>
      <c r="K21" s="226"/>
      <c r="L21" s="226"/>
      <c r="M21" s="223"/>
    </row>
    <row r="22" spans="1:13" s="162" customFormat="1" ht="34.5" customHeight="1">
      <c r="A22" s="232"/>
      <c r="B22" s="233" t="s">
        <v>150</v>
      </c>
      <c r="C22" s="234" t="s">
        <v>151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2">
        <v>1</v>
      </c>
      <c r="B23" s="205"/>
      <c r="C23" s="394"/>
      <c r="D23" s="394"/>
      <c r="E23" s="394"/>
      <c r="F23" s="307"/>
      <c r="G23" s="395"/>
      <c r="H23" s="394"/>
      <c r="I23" s="394"/>
      <c r="J23" s="309"/>
      <c r="K23" s="395"/>
      <c r="L23" s="394"/>
      <c r="M23" s="309"/>
    </row>
    <row r="24" spans="1:13" ht="23.25" customHeight="1">
      <c r="A24" s="212">
        <v>2</v>
      </c>
      <c r="B24" s="205"/>
      <c r="C24" s="394"/>
      <c r="D24" s="394"/>
      <c r="E24" s="394"/>
      <c r="F24" s="307"/>
      <c r="G24" s="395"/>
      <c r="H24" s="394"/>
      <c r="I24" s="394"/>
      <c r="J24" s="309"/>
      <c r="K24" s="395"/>
      <c r="L24" s="394"/>
      <c r="M24" s="309"/>
    </row>
    <row r="25" spans="1:13" s="174" customFormat="1" ht="23.25" customHeight="1">
      <c r="A25" s="164">
        <v>3</v>
      </c>
      <c r="B25" s="206"/>
      <c r="C25" s="396"/>
      <c r="D25" s="396"/>
      <c r="E25" s="396"/>
      <c r="F25" s="397"/>
      <c r="G25" s="398"/>
      <c r="H25" s="396"/>
      <c r="I25" s="396"/>
      <c r="J25" s="397"/>
      <c r="K25" s="398"/>
      <c r="L25" s="396"/>
      <c r="M25" s="397"/>
    </row>
    <row r="26" spans="1:13" s="162" customFormat="1" ht="24" customHeight="1">
      <c r="A26" s="213"/>
      <c r="B26" s="207" t="s">
        <v>71</v>
      </c>
      <c r="C26" s="399"/>
      <c r="D26" s="399"/>
      <c r="E26" s="399"/>
      <c r="F26" s="400">
        <f>SUM(F23:F25)</f>
        <v>0</v>
      </c>
      <c r="G26" s="401"/>
      <c r="H26" s="399"/>
      <c r="I26" s="399"/>
      <c r="J26" s="400">
        <f>SUM(J23:J25)</f>
        <v>0</v>
      </c>
      <c r="K26" s="401"/>
      <c r="L26" s="399"/>
      <c r="M26" s="400">
        <f>SUM(M23:M25)</f>
        <v>0</v>
      </c>
    </row>
    <row r="27" spans="1:13" s="162" customFormat="1" ht="27" customHeight="1" thickBot="1">
      <c r="A27" s="214"/>
      <c r="B27" s="217" t="s">
        <v>152</v>
      </c>
      <c r="C27" s="311"/>
      <c r="D27" s="311"/>
      <c r="E27" s="311"/>
      <c r="F27" s="312">
        <f>+F20-F26</f>
        <v>5468.8</v>
      </c>
      <c r="G27" s="393"/>
      <c r="H27" s="311"/>
      <c r="I27" s="311"/>
      <c r="J27" s="312">
        <f>J20-J26</f>
        <v>1737.4</v>
      </c>
      <c r="K27" s="393"/>
      <c r="L27" s="311"/>
      <c r="M27" s="312">
        <f>M20-M26</f>
        <v>973.8</v>
      </c>
    </row>
    <row r="28" spans="1:13" s="162" customFormat="1" ht="25.5" customHeight="1">
      <c r="A28" s="167"/>
      <c r="B28" s="208"/>
      <c r="C28" s="167"/>
      <c r="D28" s="167"/>
      <c r="E28" s="167"/>
      <c r="F28" s="209"/>
      <c r="G28" s="167"/>
      <c r="H28" s="167"/>
      <c r="I28" s="167"/>
      <c r="J28" s="211" t="s">
        <v>153</v>
      </c>
      <c r="K28" s="215"/>
      <c r="L28" s="215"/>
      <c r="M28" s="216">
        <f>+F26+J26+M26</f>
        <v>0</v>
      </c>
    </row>
    <row r="29" spans="1:13" s="162" customFormat="1" ht="20.25" customHeight="1">
      <c r="A29" s="167"/>
      <c r="B29" s="208"/>
      <c r="C29" s="167"/>
      <c r="D29" s="167"/>
      <c r="E29" s="167"/>
      <c r="F29" s="209"/>
      <c r="G29" s="167"/>
      <c r="H29" s="167"/>
      <c r="I29" s="167"/>
      <c r="J29" s="167"/>
      <c r="K29" s="167"/>
      <c r="L29" s="167"/>
      <c r="M29" s="209"/>
    </row>
    <row r="30" spans="1:13" s="175" customFormat="1" ht="25.5" customHeight="1">
      <c r="B30" s="176"/>
      <c r="C30" s="177" t="s">
        <v>2</v>
      </c>
      <c r="D30" s="177"/>
      <c r="E30" s="176"/>
      <c r="F30" s="176"/>
      <c r="G30" s="597"/>
      <c r="H30" s="597"/>
      <c r="I30" s="302"/>
      <c r="J30" s="599" t="str">
        <f>+'Ekamut-caxs'!C72</f>
        <v>Լ. Առաքելյան</v>
      </c>
      <c r="K30" s="599"/>
      <c r="M30" s="166"/>
    </row>
    <row r="31" spans="1:13" s="162" customFormat="1">
      <c r="C31" s="169"/>
      <c r="D31" s="169"/>
      <c r="E31" s="168"/>
      <c r="F31" s="168"/>
      <c r="G31" s="598" t="s">
        <v>94</v>
      </c>
      <c r="H31" s="598"/>
      <c r="I31" s="303"/>
      <c r="J31" s="598" t="s">
        <v>112</v>
      </c>
      <c r="K31" s="598"/>
    </row>
    <row r="32" spans="1:13" s="175" customFormat="1" ht="23.25" customHeight="1">
      <c r="B32" s="176"/>
      <c r="C32" s="178" t="s">
        <v>6</v>
      </c>
      <c r="D32" s="178"/>
      <c r="E32" s="176"/>
      <c r="F32" s="176"/>
      <c r="G32" s="599"/>
      <c r="H32" s="599"/>
      <c r="I32" s="179"/>
      <c r="J32" s="599" t="str">
        <f>+'Ekamut-caxs'!C74</f>
        <v>Ա. Ենգիբարյան</v>
      </c>
      <c r="K32" s="599"/>
    </row>
    <row r="33" spans="3:13" s="162" customFormat="1">
      <c r="C33" s="165"/>
      <c r="D33" s="165"/>
      <c r="G33" s="598" t="s">
        <v>94</v>
      </c>
      <c r="H33" s="598"/>
      <c r="I33" s="303"/>
      <c r="J33" s="598" t="s">
        <v>112</v>
      </c>
      <c r="K33" s="598"/>
    </row>
    <row r="34" spans="3:13">
      <c r="F34" s="180" t="s">
        <v>1</v>
      </c>
    </row>
    <row r="35" spans="3:13" ht="16.5" customHeight="1">
      <c r="C35" s="163" t="s">
        <v>113</v>
      </c>
      <c r="E35" s="163" t="s">
        <v>114</v>
      </c>
      <c r="F35" s="163" t="s">
        <v>262</v>
      </c>
      <c r="I35" s="485" t="s">
        <v>115</v>
      </c>
      <c r="J35" s="486" t="s">
        <v>255</v>
      </c>
      <c r="K35" s="486"/>
      <c r="L35" s="486" t="s">
        <v>256</v>
      </c>
      <c r="M35" s="486" t="s">
        <v>257</v>
      </c>
    </row>
    <row r="36" spans="3:13" ht="16.5" customHeight="1">
      <c r="C36" s="163" t="s">
        <v>116</v>
      </c>
      <c r="E36" s="163" t="s">
        <v>114</v>
      </c>
      <c r="F36" s="163" t="s">
        <v>263</v>
      </c>
      <c r="I36" s="596" t="s">
        <v>258</v>
      </c>
      <c r="J36" s="596"/>
      <c r="K36" s="486"/>
      <c r="L36" s="596" t="s">
        <v>259</v>
      </c>
      <c r="M36" s="596"/>
    </row>
    <row r="37" spans="3:13">
      <c r="I37" s="596"/>
      <c r="J37" s="596"/>
      <c r="K37" s="486"/>
      <c r="L37" s="596"/>
      <c r="M37" s="596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D28" sqref="D28"/>
    </sheetView>
  </sheetViews>
  <sheetFormatPr defaultRowHeight="15"/>
  <cols>
    <col min="1" max="1" width="4.44140625" style="16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3" customFormat="1" ht="24" customHeight="1">
      <c r="A1" s="613" t="s">
        <v>69</v>
      </c>
      <c r="B1" s="613"/>
      <c r="C1" s="613"/>
      <c r="D1" s="613"/>
      <c r="E1" s="613"/>
    </row>
    <row r="2" spans="1:6" ht="23.25" customHeight="1">
      <c r="A2" s="614" t="str">
        <f>+'Ekamut-caxs'!A8:D8</f>
        <v xml:space="preserve">«Երևանի Գուրգեն Մարգարյանի անվան հ.41 մսուր-մանկապարտեզ» ՀՈԱԿ-ի </v>
      </c>
      <c r="B2" s="614"/>
      <c r="C2" s="614"/>
      <c r="D2" s="614"/>
      <c r="E2" s="614"/>
    </row>
    <row r="3" spans="1:6" ht="28.5" customHeight="1">
      <c r="A3" s="614" t="s">
        <v>260</v>
      </c>
      <c r="B3" s="614"/>
      <c r="C3" s="614"/>
      <c r="D3" s="614"/>
      <c r="E3" s="614"/>
    </row>
    <row r="5" spans="1:6">
      <c r="E5" s="372" t="s">
        <v>149</v>
      </c>
    </row>
    <row r="6" spans="1:6" ht="54" customHeight="1">
      <c r="A6" s="373" t="s">
        <v>3</v>
      </c>
      <c r="B6" s="373" t="s">
        <v>97</v>
      </c>
      <c r="C6" s="373" t="s">
        <v>214</v>
      </c>
      <c r="D6" s="373" t="s">
        <v>218</v>
      </c>
      <c r="E6" s="373" t="s">
        <v>219</v>
      </c>
    </row>
    <row r="7" spans="1:6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374">
        <v>1</v>
      </c>
      <c r="B8" s="375" t="s">
        <v>228</v>
      </c>
      <c r="C8" s="349">
        <v>58055.199999999997</v>
      </c>
      <c r="D8" s="349">
        <v>1754.7</v>
      </c>
      <c r="E8" s="349">
        <v>10045.700000000001</v>
      </c>
    </row>
    <row r="9" spans="1:6" s="383" customFormat="1" ht="25.5" customHeight="1">
      <c r="A9" s="379">
        <v>2</v>
      </c>
      <c r="B9" s="380" t="s">
        <v>220</v>
      </c>
      <c r="C9" s="381">
        <f>182*28+850</f>
        <v>5946</v>
      </c>
      <c r="D9" s="381">
        <v>240</v>
      </c>
      <c r="E9" s="381">
        <f>182*485*22/1000</f>
        <v>1941.94</v>
      </c>
      <c r="F9" s="382" t="s">
        <v>268</v>
      </c>
    </row>
    <row r="10" spans="1:6" s="383" customFormat="1" ht="25.5" customHeight="1">
      <c r="A10" s="379">
        <v>3</v>
      </c>
      <c r="B10" s="380" t="s">
        <v>215</v>
      </c>
      <c r="C10" s="381">
        <f>182*28+850</f>
        <v>5946</v>
      </c>
      <c r="D10" s="381">
        <v>240</v>
      </c>
      <c r="E10" s="381">
        <f>182*485*22/1000</f>
        <v>1941.94</v>
      </c>
      <c r="F10" s="382" t="s">
        <v>268</v>
      </c>
    </row>
    <row r="11" spans="1:6" s="203" customFormat="1" ht="31.5" customHeight="1">
      <c r="A11" s="376"/>
      <c r="B11" s="377" t="s">
        <v>216</v>
      </c>
      <c r="C11" s="378">
        <f>ROUND(SUM(C8:C10),1)</f>
        <v>69947.199999999997</v>
      </c>
      <c r="D11" s="378">
        <f t="shared" ref="D11:E11" si="0">ROUND(SUM(D8:D10),1)</f>
        <v>2234.6999999999998</v>
      </c>
      <c r="E11" s="378">
        <f t="shared" si="0"/>
        <v>13929.6</v>
      </c>
    </row>
    <row r="13" spans="1:6" ht="51" customHeight="1">
      <c r="B13" s="615" t="s">
        <v>221</v>
      </c>
      <c r="C13" s="615"/>
      <c r="D13" s="615"/>
      <c r="E13" s="615"/>
    </row>
    <row r="18" spans="2:5" ht="20.25" customHeight="1">
      <c r="B18" s="161" t="s">
        <v>2</v>
      </c>
      <c r="C18" s="161"/>
      <c r="D18" s="616" t="str">
        <f>+'Ekamut-caxs'!C72</f>
        <v>Լ. Առաքելյան</v>
      </c>
      <c r="E18" s="616"/>
    </row>
    <row r="19" spans="2:5" ht="18.75" customHeight="1">
      <c r="B19" s="161" t="s">
        <v>4</v>
      </c>
      <c r="D19" s="611" t="s">
        <v>5</v>
      </c>
      <c r="E19" s="611"/>
    </row>
    <row r="20" spans="2:5" ht="18.75" customHeight="1">
      <c r="B20" s="161"/>
      <c r="D20" s="408"/>
      <c r="E20" s="408"/>
    </row>
    <row r="21" spans="2:5" ht="18.75" customHeight="1">
      <c r="B21" s="161" t="s">
        <v>6</v>
      </c>
      <c r="D21" s="612" t="str">
        <f>+'Ekamut-caxs'!C74</f>
        <v>Ա. Ենգիբարյան</v>
      </c>
      <c r="E21" s="612"/>
    </row>
    <row r="22" spans="2:5" ht="23.25" customHeight="1">
      <c r="D22" s="611" t="s">
        <v>5</v>
      </c>
      <c r="E22" s="611"/>
    </row>
    <row r="24" spans="2:5">
      <c r="B24" s="160"/>
      <c r="C24" s="180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D28" sqref="D28"/>
    </sheetView>
  </sheetViews>
  <sheetFormatPr defaultColWidth="9.109375" defaultRowHeight="15"/>
  <cols>
    <col min="1" max="1" width="4.44140625" style="520" customWidth="1"/>
    <col min="2" max="2" width="60.88671875" style="509" customWidth="1"/>
    <col min="3" max="3" width="17.109375" style="509" customWidth="1"/>
    <col min="4" max="4" width="17.5546875" style="509" customWidth="1"/>
    <col min="5" max="16384" width="9.109375" style="509"/>
  </cols>
  <sheetData>
    <row r="1" spans="1:4" s="508" customFormat="1" ht="24" customHeight="1">
      <c r="A1" s="618" t="s">
        <v>69</v>
      </c>
      <c r="B1" s="618"/>
      <c r="C1" s="618"/>
      <c r="D1" s="618"/>
    </row>
    <row r="2" spans="1:4" ht="18">
      <c r="A2" s="619" t="str">
        <f>+'Ekamut-caxs'!A8:D8</f>
        <v xml:space="preserve">«Երևանի Գուրգեն Մարգարյանի անվան հ.41 մսուր-մանկապարտեզ» ՀՈԱԿ-ի </v>
      </c>
      <c r="B2" s="619"/>
      <c r="C2" s="619"/>
      <c r="D2" s="619"/>
    </row>
    <row r="3" spans="1:4" ht="18">
      <c r="A3" s="619" t="s">
        <v>261</v>
      </c>
      <c r="B3" s="619"/>
      <c r="C3" s="619"/>
      <c r="D3" s="619"/>
    </row>
    <row r="6" spans="1:4" ht="59.25" customHeight="1">
      <c r="A6" s="510" t="s">
        <v>3</v>
      </c>
      <c r="B6" s="510" t="s">
        <v>127</v>
      </c>
      <c r="C6" s="510" t="s">
        <v>128</v>
      </c>
      <c r="D6" s="510" t="s">
        <v>265</v>
      </c>
    </row>
    <row r="7" spans="1:4" s="513" customFormat="1" ht="36.75" customHeight="1">
      <c r="A7" s="511">
        <v>1</v>
      </c>
      <c r="B7" s="512" t="s">
        <v>129</v>
      </c>
      <c r="C7" s="511">
        <f>SUM(C8:C10)</f>
        <v>0</v>
      </c>
      <c r="D7" s="511">
        <f>SUM(D8:D10)</f>
        <v>0</v>
      </c>
    </row>
    <row r="8" spans="1:4" ht="25.5" customHeight="1">
      <c r="A8" s="514">
        <v>1.1000000000000001</v>
      </c>
      <c r="B8" s="515" t="s">
        <v>130</v>
      </c>
      <c r="C8" s="514"/>
      <c r="D8" s="514"/>
    </row>
    <row r="9" spans="1:4" ht="25.5" customHeight="1">
      <c r="A9" s="514">
        <v>1.2</v>
      </c>
      <c r="B9" s="515" t="s">
        <v>131</v>
      </c>
      <c r="C9" s="514"/>
      <c r="D9" s="514"/>
    </row>
    <row r="10" spans="1:4" ht="25.5" customHeight="1">
      <c r="A10" s="514">
        <v>1.3</v>
      </c>
      <c r="B10" s="515" t="s">
        <v>132</v>
      </c>
      <c r="C10" s="514"/>
      <c r="D10" s="514"/>
    </row>
    <row r="11" spans="1:4" s="513" customFormat="1" ht="31.5" customHeight="1">
      <c r="A11" s="511">
        <v>2</v>
      </c>
      <c r="B11" s="516" t="s">
        <v>133</v>
      </c>
      <c r="C11" s="511">
        <f>SUM(C12:C14)</f>
        <v>3</v>
      </c>
      <c r="D11" s="511">
        <f>SUM(D12:D14)</f>
        <v>90</v>
      </c>
    </row>
    <row r="12" spans="1:4" ht="21.75" customHeight="1">
      <c r="A12" s="514">
        <v>2.1</v>
      </c>
      <c r="B12" s="515" t="s">
        <v>134</v>
      </c>
      <c r="C12" s="514">
        <v>1</v>
      </c>
      <c r="D12" s="514">
        <v>30</v>
      </c>
    </row>
    <row r="13" spans="1:4" ht="21.75" customHeight="1">
      <c r="A13" s="514">
        <v>2.2000000000000002</v>
      </c>
      <c r="B13" s="515" t="s">
        <v>135</v>
      </c>
      <c r="C13" s="514">
        <v>1</v>
      </c>
      <c r="D13" s="514">
        <v>30</v>
      </c>
    </row>
    <row r="14" spans="1:4" ht="21.75" customHeight="1">
      <c r="A14" s="514">
        <v>2.2999999999999998</v>
      </c>
      <c r="B14" s="515" t="s">
        <v>136</v>
      </c>
      <c r="C14" s="514">
        <v>1</v>
      </c>
      <c r="D14" s="514">
        <v>30</v>
      </c>
    </row>
    <row r="15" spans="1:4" s="513" customFormat="1" ht="39.75" customHeight="1">
      <c r="A15" s="511">
        <v>3</v>
      </c>
      <c r="B15" s="512" t="s">
        <v>137</v>
      </c>
      <c r="C15" s="511">
        <f>SUM(C16:C18)</f>
        <v>2</v>
      </c>
      <c r="D15" s="511">
        <f>SUM(D16:D18)</f>
        <v>60</v>
      </c>
    </row>
    <row r="16" spans="1:4" ht="23.25" customHeight="1">
      <c r="A16" s="514">
        <v>3.1</v>
      </c>
      <c r="B16" s="517" t="s">
        <v>138</v>
      </c>
      <c r="C16" s="514">
        <v>1</v>
      </c>
      <c r="D16" s="514">
        <v>30</v>
      </c>
    </row>
    <row r="17" spans="1:4" ht="23.25" customHeight="1">
      <c r="A17" s="514">
        <v>3.2</v>
      </c>
      <c r="B17" s="517" t="s">
        <v>139</v>
      </c>
      <c r="C17" s="514">
        <v>1</v>
      </c>
      <c r="D17" s="514">
        <v>30</v>
      </c>
    </row>
    <row r="18" spans="1:4" ht="23.25" customHeight="1">
      <c r="A18" s="514">
        <v>3.3</v>
      </c>
      <c r="B18" s="517" t="s">
        <v>140</v>
      </c>
      <c r="C18" s="514"/>
      <c r="D18" s="514"/>
    </row>
    <row r="19" spans="1:4" s="513" customFormat="1" ht="35.25" customHeight="1">
      <c r="A19" s="511">
        <v>4</v>
      </c>
      <c r="B19" s="512" t="s">
        <v>141</v>
      </c>
      <c r="C19" s="511">
        <f>SUM(C20:C22)</f>
        <v>3</v>
      </c>
      <c r="D19" s="511">
        <f>SUM(D20:D22)</f>
        <v>95</v>
      </c>
    </row>
    <row r="20" spans="1:4" ht="23.25" customHeight="1">
      <c r="A20" s="514">
        <v>4.0999999999999996</v>
      </c>
      <c r="B20" s="517" t="s">
        <v>142</v>
      </c>
      <c r="C20" s="514">
        <v>1</v>
      </c>
      <c r="D20" s="514">
        <v>32</v>
      </c>
    </row>
    <row r="21" spans="1:4" ht="23.25" customHeight="1">
      <c r="A21" s="514">
        <v>4.2</v>
      </c>
      <c r="B21" s="517" t="s">
        <v>143</v>
      </c>
      <c r="C21" s="514">
        <v>1</v>
      </c>
      <c r="D21" s="514">
        <v>31</v>
      </c>
    </row>
    <row r="22" spans="1:4" ht="23.25" customHeight="1">
      <c r="A22" s="514">
        <v>4.3</v>
      </c>
      <c r="B22" s="517" t="s">
        <v>144</v>
      </c>
      <c r="C22" s="514">
        <v>1</v>
      </c>
      <c r="D22" s="514">
        <v>32</v>
      </c>
    </row>
    <row r="23" spans="1:4" s="513" customFormat="1" ht="31.5" customHeight="1">
      <c r="A23" s="511"/>
      <c r="B23" s="512" t="s">
        <v>71</v>
      </c>
      <c r="C23" s="511">
        <f>C7+C11+C15+C19</f>
        <v>8</v>
      </c>
      <c r="D23" s="511">
        <f>D7+D11+D15+D19</f>
        <v>245</v>
      </c>
    </row>
    <row r="24" spans="1:4" s="513" customFormat="1" ht="25.5" customHeight="1">
      <c r="A24" s="518"/>
      <c r="B24" s="519"/>
      <c r="C24" s="518"/>
      <c r="D24" s="518"/>
    </row>
    <row r="25" spans="1:4" s="513" customFormat="1" ht="45.75" customHeight="1">
      <c r="A25" s="518"/>
      <c r="B25" s="523" t="s">
        <v>266</v>
      </c>
      <c r="C25" s="511">
        <v>240</v>
      </c>
      <c r="D25" s="518"/>
    </row>
    <row r="26" spans="1:4" ht="30.75" customHeight="1"/>
    <row r="27" spans="1:4" ht="18">
      <c r="B27" s="521" t="s">
        <v>2</v>
      </c>
      <c r="C27" s="620" t="str">
        <f>+'Ekamut-caxs'!C72</f>
        <v>Լ. Առաքելյան</v>
      </c>
      <c r="D27" s="620"/>
    </row>
    <row r="28" spans="1:4" ht="15.75" customHeight="1">
      <c r="B28" s="522" t="s">
        <v>4</v>
      </c>
      <c r="C28" s="617" t="s">
        <v>5</v>
      </c>
      <c r="D28" s="617"/>
    </row>
    <row r="29" spans="1:4" ht="27" customHeight="1">
      <c r="B29" s="513" t="s">
        <v>6</v>
      </c>
      <c r="C29" s="620" t="str">
        <f>+'Ekamut-caxs'!C74</f>
        <v>Ա. Ենգիբարյան</v>
      </c>
      <c r="D29" s="620"/>
    </row>
    <row r="30" spans="1:4">
      <c r="C30" s="617" t="s">
        <v>5</v>
      </c>
      <c r="D30" s="617"/>
    </row>
    <row r="31" spans="1:4">
      <c r="B31" s="520" t="s">
        <v>145</v>
      </c>
      <c r="C31" s="520"/>
      <c r="D31" s="52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D28" sqref="D28"/>
    </sheetView>
  </sheetViews>
  <sheetFormatPr defaultRowHeight="13.2"/>
  <cols>
    <col min="3" max="3" width="14.44140625" customWidth="1"/>
  </cols>
  <sheetData>
    <row r="1" spans="1:14" ht="15.6">
      <c r="D1" s="624" t="s">
        <v>280</v>
      </c>
      <c r="E1" s="625"/>
      <c r="F1" s="625"/>
    </row>
    <row r="3" spans="1:14" ht="28.5" customHeight="1">
      <c r="A3" s="527" t="s">
        <v>281</v>
      </c>
      <c r="B3" s="527"/>
      <c r="C3" s="527"/>
      <c r="D3" s="626" t="s">
        <v>289</v>
      </c>
      <c r="E3" s="626"/>
      <c r="F3" s="626"/>
      <c r="G3" s="626"/>
      <c r="H3" s="626"/>
      <c r="I3" s="626"/>
    </row>
    <row r="5" spans="1:14" ht="15.6">
      <c r="D5" s="624" t="s">
        <v>282</v>
      </c>
      <c r="E5" s="624"/>
      <c r="F5" s="624"/>
    </row>
    <row r="7" spans="1:14" ht="57" customHeight="1">
      <c r="A7" s="621" t="s">
        <v>283</v>
      </c>
      <c r="B7" s="621"/>
      <c r="C7" s="621"/>
      <c r="D7" s="622" t="s">
        <v>284</v>
      </c>
      <c r="E7" s="622"/>
      <c r="F7" s="622"/>
      <c r="G7" s="622"/>
      <c r="H7" s="622"/>
      <c r="I7" s="622"/>
      <c r="J7" s="528"/>
      <c r="K7" s="528"/>
      <c r="L7" s="528"/>
      <c r="M7" s="528"/>
      <c r="N7" s="528"/>
    </row>
    <row r="9" spans="1:14" ht="36.75" customHeight="1">
      <c r="A9" s="529" t="s">
        <v>285</v>
      </c>
      <c r="B9" s="529"/>
      <c r="C9" s="529"/>
      <c r="D9" s="622" t="s">
        <v>288</v>
      </c>
      <c r="E9" s="622"/>
      <c r="F9" s="622"/>
      <c r="G9" s="622"/>
      <c r="H9" s="622"/>
      <c r="I9" s="622"/>
    </row>
    <row r="10" spans="1:14">
      <c r="D10" s="528"/>
      <c r="E10" s="528"/>
      <c r="F10" s="528"/>
      <c r="G10" s="528"/>
      <c r="H10" s="528"/>
      <c r="I10" s="528"/>
    </row>
    <row r="11" spans="1:14">
      <c r="A11" s="526" t="s">
        <v>286</v>
      </c>
      <c r="D11" s="623" t="s">
        <v>287</v>
      </c>
      <c r="E11" s="623"/>
      <c r="F11" s="623"/>
      <c r="G11" s="623"/>
      <c r="H11" s="623"/>
      <c r="I11" s="623"/>
      <c r="J11" s="623"/>
    </row>
  </sheetData>
  <mergeCells count="7">
    <mergeCell ref="A7:C7"/>
    <mergeCell ref="D7:I7"/>
    <mergeCell ref="D9:I9"/>
    <mergeCell ref="D11:J11"/>
    <mergeCell ref="D1:F1"/>
    <mergeCell ref="D3:I3"/>
    <mergeCell ref="D5:F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T/uragj0U21oVHnrDMoI6RVyadYIFaFYejbxbyKNP3U=</DigestValue>
    </Reference>
    <Reference Type="http://www.w3.org/2000/09/xmldsig#Object" URI="#idOfficeObject">
      <DigestMethod Algorithm="http://www.w3.org/2001/04/xmlenc#sha256"/>
      <DigestValue>Vk+I8fa8BcmWd0wgOER8JB3dc1Ntco5cJ3BRlAjTj0g=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WMhGhZ3IT1duURImP+ElW0Y3Dv15lAKrFQ/XDxIQicI=</DigestValue>
    </Reference>
    <Reference Type="http://www.w3.org/2000/09/xmldsig#Object" URI="#idValidSigLnImg">
      <DigestMethod Algorithm="http://www.w3.org/2001/04/xmlenc#sha256"/>
      <DigestValue>B9S2abagCQXYlq+taTs+MXLIgpzxobUQJ7YKL6KOKhI=</DigestValue>
    </Reference>
    <Reference Type="http://www.w3.org/2000/09/xmldsig#Object" URI="#idInvalidSigLnImg">
      <DigestMethod Algorithm="http://www.w3.org/2001/04/xmlenc#sha256"/>
      <DigestValue>7Yx1SSn4k4+d7EGpQ34Z9x2G/kYKP/hIYZuvzGn1efs=</DigestValue>
    </Reference>
  </SignedInfo>
  <SignatureValue>qMuFsfBPpu03KdbaUQXPnCFLywrImvvor8yo4nj0JRgEo44jFkykZW7+v8vNlJd4wGVHQPNbP8p6
I5IZjPE7QFRVD96BS6p9cguukF4mcO3dSoOW3JOG6xBz+7l2wAVj/3gl7ietNEcvKDIMpqNYxtzg
eUzPOOC+/+Ve/j8vMWb7DN4pRAigOMrz/y7nkcgn8c5U2BbTtKOsvs8uS9jdTRYHFTF7eLDTJYB9
JxMFGrAqw0ibVBedoot2N6hpufhwQqI5u3GnSQN8f5bG9fggps3dKpKDsFGig0vqWwKlcD+uvu8X
xUx/Z6vF6K6ttREJvZ0u36rtnY8/Nf8EXSl7ZA==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Y9xCJ9HmW5olAF0hjurstj0tkdTGzzDoZDnqEoIiZbY=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rDEEZMo5a+tWJk9Ar0wlz24lHsl1iURbnm3L8qF79VU=</DigestValue>
      </Reference>
      <Reference URI="/xl/drawings/vmlDrawing2.vml?ContentType=application/vnd.openxmlformats-officedocument.vmlDrawing">
        <DigestMethod Algorithm="http://www.w3.org/2001/04/xmlenc#sha256"/>
        <DigestValue>65/oaN+Yj25ZfhhrO5ubYZn+XdNF/jA7OH5Zm/K7TkQ=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iSOOYQfyfkvSnnyahvVfV+wQ8Q7jwM3heyz83BHXOSQ=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jhhEaB4gVcCtCI9qGv0ejV1GzC5d4zu9qNzya8FVfUo=</DigestValue>
      </Reference>
      <Reference URI="/xl/styles.xml?ContentType=application/vnd.openxmlformats-officedocument.spreadsheetml.styles+xml">
        <DigestMethod Algorithm="http://www.w3.org/2001/04/xmlenc#sha256"/>
        <DigestValue>hq6qaFSL0TdOK2eWBKBdnhE+ZW69RcM2WhYSQ/JaEAI=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PAxJ1xkag3+sDsAsLMgtAUnrjTrY3D2+9/fa/VK7a0w=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lVFymjMYtlf7ywGZzENGAgy5C0LbgKtIiSgc/fgNj2E=</DigestValue>
      </Reference>
      <Reference URI="/xl/worksheets/sheet10.xml?ContentType=application/vnd.openxmlformats-officedocument.spreadsheetml.worksheet+xml">
        <DigestMethod Algorithm="http://www.w3.org/2001/04/xmlenc#sha256"/>
        <DigestValue>WLJ9jBRcAt7NLuOOvfZpvJkE02Z3YnFTiLk6yVUSfJM=</DigestValue>
      </Reference>
      <Reference URI="/xl/worksheets/sheet2.xml?ContentType=application/vnd.openxmlformats-officedocument.spreadsheetml.worksheet+xml">
        <DigestMethod Algorithm="http://www.w3.org/2001/04/xmlenc#sha256"/>
        <DigestValue>ZbV1T5qDtj3Zh+TwfRZSargYh5Q3/XRVJ/Z6BsxPSdc=</DigestValue>
      </Reference>
      <Reference URI="/xl/worksheets/sheet3.xml?ContentType=application/vnd.openxmlformats-officedocument.spreadsheetml.worksheet+xml">
        <DigestMethod Algorithm="http://www.w3.org/2001/04/xmlenc#sha256"/>
        <DigestValue>E54Kbww4Z0iSS5w/UFc3iqCGV00o37tPR5UnKHPElCA=</DigestValue>
      </Reference>
      <Reference URI="/xl/worksheets/sheet4.xml?ContentType=application/vnd.openxmlformats-officedocument.spreadsheetml.worksheet+xml">
        <DigestMethod Algorithm="http://www.w3.org/2001/04/xmlenc#sha256"/>
        <DigestValue>CltaNmTxajjLVqG7oAQ2LPnqFiYbs0SzQxQabUST+ls=</DigestValue>
      </Reference>
      <Reference URI="/xl/worksheets/sheet5.xml?ContentType=application/vnd.openxmlformats-officedocument.spreadsheetml.worksheet+xml">
        <DigestMethod Algorithm="http://www.w3.org/2001/04/xmlenc#sha256"/>
        <DigestValue>odj26+GeiTPwlmsVpgMkuvpyxyMM6oje2Dyy4BR1Pig=</DigestValue>
      </Reference>
      <Reference URI="/xl/worksheets/sheet6.xml?ContentType=application/vnd.openxmlformats-officedocument.spreadsheetml.worksheet+xml">
        <DigestMethod Algorithm="http://www.w3.org/2001/04/xmlenc#sha256"/>
        <DigestValue>Rl2yA0GZa/6/bypLdASr9pPmMPh8Yx6j9h3fRifdmhQ=</DigestValue>
      </Reference>
      <Reference URI="/xl/worksheets/sheet7.xml?ContentType=application/vnd.openxmlformats-officedocument.spreadsheetml.worksheet+xml">
        <DigestMethod Algorithm="http://www.w3.org/2001/04/xmlenc#sha256"/>
        <DigestValue>68KVqG4SOhJGqQzW1QqVWumaJGaU88Qo/J/VlLzskX4=</DigestValue>
      </Reference>
      <Reference URI="/xl/worksheets/sheet8.xml?ContentType=application/vnd.openxmlformats-officedocument.spreadsheetml.worksheet+xml">
        <DigestMethod Algorithm="http://www.w3.org/2001/04/xmlenc#sha256"/>
        <DigestValue>59NB7ylXUE4nMFYrvyb77clRuI7iiZw9zErKdp5x67A=</DigestValue>
      </Reference>
      <Reference URI="/xl/worksheets/sheet9.xml?ContentType=application/vnd.openxmlformats-officedocument.spreadsheetml.worksheet+xml">
        <DigestMethod Algorithm="http://www.w3.org/2001/04/xmlenc#sha256"/>
        <DigestValue>qOLOUdiImO8/EqjJVtJMFof+3UjA+6hNkHXwvaFjEjQ=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{3CFEA60A-84E8-47A4-8B7B-96423287F1B9}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2022-12-29T06:25:44Z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0AADN9ADO/FN33GKNd9DK9AA/DQqaAAAAAKDXygKg18oCdq4NcAAAAACDJ6duCQAAAAAAAAAAAAAAAAAAAAAAAABI08oCAAAAAAAAAAAAAAAAAAAAAAAAAAAAAAAAAAAAAAAAAAAAAAAANUkW+wAAAABwzPQA6ftTdwAA9AAAAAAA9ftTd5DJ3vv1////AAAAAAAAAAAAAAAAkAEAAAzJ3vsMy/QA3a9zdwAAFnYAy/QAAAAAAAjL9AAAAAAAAAAAAGG4cncAAAAACQAAACDM9AAgzPQAAAIAAPz///8BAAAAAAAAAAAAAAAAAAAAAAAAAAAAAAAYFg4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6dwTAADKAr0ts27QMlXsOYsW+zhj0QIoAgAA0AeNAggCAADQB40CZAAAAGQP9AAIAgAA2K/cE2gfuhPQ0hEYAAAAAAAAAAAAAI0CAgAAAAAAAABBAAAAAACNAnwCjQIAAAAA/AEAAGQUjQIAAAAAAADKAmAUjQIAAIl3KAn0AK5eiXcQ6NwTrl6JdwAAAAAAAAAAuAbLArgGywI8CfQAHy+nbgAAygIAAAAA/AEAAEwJ9ADdLqduAAAAAAcAAAAAAAAAYbhyd/wBAAAHAAAAdAr0AHQK9AAAAgAA/P///wEAAAAAAAAAAAAAAAAAAAAYFg4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kXGAn0APwK9ADO/FN3HKjKAgAAAAAuCwraOwAAAH8AAAAAAAAABQAAANYAAAC4YuMTAAAAAIjvBBgAAAAA4MYBAcj6BBgAAAAAiO8EGLCSuG4DAAAAuJK4bgEAAACICfcXvGrrbr0ts27QMlXsOYsW+zhj0QJsCvQA6ftTdwAA9AACAAAA9ftTd2QP9ADg////AAAAAAAAAAAAAAAAkAEAAAAAAAEAAAAAYQByAGkAYQBsAAAAAAAAAAAAAAAAAAAABgAAAAAAAABhuHJ3AAAAAAYAAAAcCvQAHAr0AAACAAD8////AQAAAAAAAAAAAAAAAAAAABgWD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PQAraZUdz4NAAAwpPQA8AshLfALLQAAAAAA/////z4NQv//////gBkAAApCCgD4UfkXAAAAAPALLf//////gBkAACEtAQBgDDQgAAAAAJw9pXZ5RFJ38AshLfyUDhgBAAAA/////wAAAADQ8IsenKj0AAAAAADQ8IseAAAQGIpEUndgDDQg8AshLQEAAAD8lA4Y0PCLHgAAAAAAAAAA8AstAJyo9ADwCy3//////4AZAAAhLQEAYAw0IAAAAACOJFZ38AshLdj0/xcKAAAA/////wAAAAAQAAAAAwEAAPcMAQAcAAAB8AshL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YAAADT6ff///////+Tk5MjK0krSbkvUcsuT8YVJFoTIFIrSbgtTcEQHEcAYQAAAJzP7vT6/bTa8kRleixHhy1Nwi5PxiQtTnBwcJKSki81SRwtZAgOI/ECAAAAweD02+35gsLqZ5q6Jz1jNEJyOUZ4qamp+/v7////wdPeVnCJAQECUwAAAACv1/Ho8/ubzu6CwuqMudS3u769vb3////////////L5fZymsABAgMACAAAAK/X8fz9/uLx+snk9uTy+vz9/v///////////////8vl9nKawAECA+BAAAAAotHvtdryxOL1xOL1tdry0+r32+350+r3tdryxOL1pdPvc5rAAQIDOg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L9AAAzfQAzvxTd9xijXfQyvQAPw0KmgAAAACg18oCoNfKAnauDXAAAAAAgyenbgkAAAAAAAAAAAAAAAAAAAAAAAAASNPKAgAAAAAAAAAAAAAAAAAAAAAAAAAAAAAAAAAAAAAAAAAAAAAAADVJFvsAAAAAcMz0AOn7U3cAAPQAAAAAAPX7U3eQyd779f///wAAAAAAAAAAAAAAAJABAAAMyd77DMv0AN2vc3cAABZ2AMv0AAAAAAAIy/QAAAAAAAAAAABhuHJ3AAAAAAkAAAAgzPQAIMz0AAACAAD8////AQAAAAAAAAAAAAAAAAAAAAAAAAAAAAAAGBYO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6dwTAADKAr0ts27QMlXsOYsW+zhj0QIoAgAA0AeNAggCAADQB40CZAAAAGQP9AAIAgAA2K/cE2gfuhPQ0hEYAAAAAAAAAAAAAI0CAgAAAAAAAABBAAAAAACNAnwCjQIAAAAA/AEAAGQUjQIAAAAAAADKAmAUjQIAAIl3KAn0AK5eiXcQ6NwTrl6JdwAAAAAAAAAAuAbLArgGywI8CfQAHy+nbgAAygIAAAAA/AEAAEwJ9ADdLqduAAAAAAcAAAAAAAAAYbhyd/wBAAAHAAAAdAr0AHQK9AAAAgAA/P///wEAAAAAAAAAAAAAAAAAAAAYFg4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kXGAn0APwK9ADO/FN3HKjKAgAAAAAuCwraOwAAAH8AAAAAAAAABQAAANYAAAC4YuMTAAAAAIjvBBgAAAAA4MYBAcj6BBgAAAAAiO8EGLCSuG4DAAAAuJK4bgEAAACICfcXvGrrbr0ts27QMlXsOYsW+zhj0QJsCvQA6ftTdwAA9AACAAAA9ftTd2QP9ADg////AAAAAAAAAAAAAAAAkAEAAAAAAAEAAAAAYQByAGkAYQBsAAAAAAAAAAAAAAAAAAAABgAAAAAAAABhuHJ3AAAAAAYAAAAcCvQAHAr0AAACAAD8////AQAAAAAAAAAAAAAAAAAAABgWD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PQAraZUdz4NAAAwpPQAZQ0h7WUN7QAAAAAAXk7Fbj4NQv//////gBkAAApCCgD4UfkXAAAAAGUN7f//////gBkAACHtAQBgDDQgAAAAAJw9pXZ5RFJ3ZQ0h7fyUDhgBAAAA/////wAAAABY9IoenKj0AAAAAABY9IoeAAAQGIpEUndgDDQgZQ0h7QEAAAD8lA4YWPSKHgAAAAAAAAAAZQ3tAJyo9ABlDe3//////4AZAAAh7QEAYAw0IAAAAACOJFZ3ZQ0h7bg//xcRAAAA/////wAAAAAQAAAAAwEAAPcMAQAcAAABZQ0h7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z/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/1m3DoZMkwp603PLwSD+6cxaEPL3+07c/Rin8y6Hh/A=</DigestValue>
    </Reference>
    <Reference Type="http://www.w3.org/2000/09/xmldsig#Object" URI="#idOfficeObject">
      <DigestMethod Algorithm="http://www.w3.org/2001/04/xmlenc#sha256"/>
      <DigestValue>GO5XNwmYM3boTqr0EhEK8JZAFwsdMrkHI7LA7RyowmI=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/VkScs7T6zkurvOfw5G0XSA0TgApNsR3LMbaU9zVWi4=</DigestValue>
    </Reference>
    <Reference Type="http://www.w3.org/2000/09/xmldsig#Object" URI="#idValidSigLnImg">
      <DigestMethod Algorithm="http://www.w3.org/2001/04/xmlenc#sha256"/>
      <DigestValue>ltsxULKlF4zf8vOP0Oedi0e1dFI27/YBC+eCM/lfTXU=</DigestValue>
    </Reference>
    <Reference Type="http://www.w3.org/2000/09/xmldsig#Object" URI="#idInvalidSigLnImg">
      <DigestMethod Algorithm="http://www.w3.org/2001/04/xmlenc#sha256"/>
      <DigestValue>KdYadoRhLvQuqk7HpMAaaZKwljD0pPUekfokP7jmqfQ=</DigestValue>
    </Reference>
  </SignedInfo>
  <SignatureValue>HKlTdO+3vb/Q+wWuvPcgfxYFq8tgnJQ8sn9WGTJzMFMJlDvLR4rwExB9KnN/Fo1eG+/RUB3cFKrN
htDnUkFKCH9t3NUJAiFh/9QFi/JDSrmz3a+Xt1QvzJICptjX14p0GY4Sg41zKjkd1pBn9HyQunw1
s5ugYFwdZVDqCLyMEsxv3W8TFiFji9ok1E+bQtqwbaiWrU3GvvADlGe1Hq0uHKG+oV3DL5EKJ+/l
m2VA7wPlh7TfZ/JSWPlvSJmi/TWuQJLlOsgcUdf55QBZAbhY+LjFaYxSVrF39z175RwL/jn60AIV
Pyp5/jxR02/l77xhOkkcjj4wH+sg34qZbaN9hA==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biCErOGXNyND58iCuwr4TIfUTzC10rAVxfffr+BKe1A=</DigestValue>
      </Reference>
      <Reference URI="/xl/calcChain.xml?ContentType=application/vnd.openxmlformats-officedocument.spreadsheetml.calcChain+xml">
        <DigestMethod Algorithm="http://www.w3.org/2001/04/xmlenc#sha256"/>
        <DigestValue>Y9xCJ9HmW5olAF0hjurstj0tkdTGzzDoZDnqEoIiZbY=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rDEEZMo5a+tWJk9Ar0wlz24lHsl1iURbnm3L8qF79VU=</DigestValue>
      </Reference>
      <Reference URI="/xl/drawings/vmlDrawing2.vml?ContentType=application/vnd.openxmlformats-officedocument.vmlDrawing">
        <DigestMethod Algorithm="http://www.w3.org/2001/04/xmlenc#sha256"/>
        <DigestValue>65/oaN+Yj25ZfhhrO5ubYZn+XdNF/jA7OH5Zm/K7TkQ=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iSOOYQfyfkvSnnyahvVfV+wQ8Q7jwM3heyz83BHXOSQ=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g0W1OTOUuYOjB2dH5gCejPNgyeRdZ9quARaEe6rJ3WM=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jhhEaB4gVcCtCI9qGv0ejV1GzC5d4zu9qNzya8FVfUo=</DigestValue>
      </Reference>
      <Reference URI="/xl/styles.xml?ContentType=application/vnd.openxmlformats-officedocument.spreadsheetml.styles+xml">
        <DigestMethod Algorithm="http://www.w3.org/2001/04/xmlenc#sha256"/>
        <DigestValue>hq6qaFSL0TdOK2eWBKBdnhE+ZW69RcM2WhYSQ/JaEAI=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PAxJ1xkag3+sDsAsLMgtAUnrjTrY3D2+9/fa/VK7a0w=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lVFymjMYtlf7ywGZzENGAgy5C0LbgKtIiSgc/fgNj2E=</DigestValue>
      </Reference>
      <Reference URI="/xl/worksheets/sheet10.xml?ContentType=application/vnd.openxmlformats-officedocument.spreadsheetml.worksheet+xml">
        <DigestMethod Algorithm="http://www.w3.org/2001/04/xmlenc#sha256"/>
        <DigestValue>WLJ9jBRcAt7NLuOOvfZpvJkE02Z3YnFTiLk6yVUSfJM=</DigestValue>
      </Reference>
      <Reference URI="/xl/worksheets/sheet2.xml?ContentType=application/vnd.openxmlformats-officedocument.spreadsheetml.worksheet+xml">
        <DigestMethod Algorithm="http://www.w3.org/2001/04/xmlenc#sha256"/>
        <DigestValue>ZbV1T5qDtj3Zh+TwfRZSargYh5Q3/XRVJ/Z6BsxPSdc=</DigestValue>
      </Reference>
      <Reference URI="/xl/worksheets/sheet3.xml?ContentType=application/vnd.openxmlformats-officedocument.spreadsheetml.worksheet+xml">
        <DigestMethod Algorithm="http://www.w3.org/2001/04/xmlenc#sha256"/>
        <DigestValue>E54Kbww4Z0iSS5w/UFc3iqCGV00o37tPR5UnKHPElCA=</DigestValue>
      </Reference>
      <Reference URI="/xl/worksheets/sheet4.xml?ContentType=application/vnd.openxmlformats-officedocument.spreadsheetml.worksheet+xml">
        <DigestMethod Algorithm="http://www.w3.org/2001/04/xmlenc#sha256"/>
        <DigestValue>CltaNmTxajjLVqG7oAQ2LPnqFiYbs0SzQxQabUST+ls=</DigestValue>
      </Reference>
      <Reference URI="/xl/worksheets/sheet5.xml?ContentType=application/vnd.openxmlformats-officedocument.spreadsheetml.worksheet+xml">
        <DigestMethod Algorithm="http://www.w3.org/2001/04/xmlenc#sha256"/>
        <DigestValue>odj26+GeiTPwlmsVpgMkuvpyxyMM6oje2Dyy4BR1Pig=</DigestValue>
      </Reference>
      <Reference URI="/xl/worksheets/sheet6.xml?ContentType=application/vnd.openxmlformats-officedocument.spreadsheetml.worksheet+xml">
        <DigestMethod Algorithm="http://www.w3.org/2001/04/xmlenc#sha256"/>
        <DigestValue>Rl2yA0GZa/6/bypLdASr9pPmMPh8Yx6j9h3fRifdmhQ=</DigestValue>
      </Reference>
      <Reference URI="/xl/worksheets/sheet7.xml?ContentType=application/vnd.openxmlformats-officedocument.spreadsheetml.worksheet+xml">
        <DigestMethod Algorithm="http://www.w3.org/2001/04/xmlenc#sha256"/>
        <DigestValue>68KVqG4SOhJGqQzW1QqVWumaJGaU88Qo/J/VlLzskX4=</DigestValue>
      </Reference>
      <Reference URI="/xl/worksheets/sheet8.xml?ContentType=application/vnd.openxmlformats-officedocument.spreadsheetml.worksheet+xml">
        <DigestMethod Algorithm="http://www.w3.org/2001/04/xmlenc#sha256"/>
        <DigestValue>59NB7ylXUE4nMFYrvyb77clRuI7iiZw9zErKdp5x67A=</DigestValue>
      </Reference>
      <Reference URI="/xl/worksheets/sheet9.xml?ContentType=application/vnd.openxmlformats-officedocument.spreadsheetml.worksheet+xml">
        <DigestMethod Algorithm="http://www.w3.org/2001/04/xmlenc#sha256"/>
        <DigestValue>qOLOUdiImO8/EqjJVtJMFof+3UjA+6hNkHXwvaFjEjQ=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2022-12-29T06:26:34Z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{AA2DDD4E-F9A1-451F-A907-DF79B8CDCA03}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2022-12-29T06:26:34Z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0AADN9ADO/FN33GKNd9DK9AA/DQqaAAAAAKDXygKg18oCdq4NcAAAAACDJ6duCQAAAAAAAAAAAAAAAAAAAAAAAABI08oCAAAAAAAAAAAAAAAAAAAAAAAAAAAAAAAAAAAAAAAAAAAAAAAANUkW+wAAAABwzPQA6ftTdwAA9AAAAAAA9ftTd5DJ3vv1////AAAAAAAAAAAAAAAAkAEAAAzJ3vsMy/QA3a9zdwAAFnYAy/QAAAAAAAjL9AAAAAAAAAAAAGG4cncAAAAACQAAACDM9AAgzPQAAAIAAPz///8BAAAAAAAAAAAAAAAAAAAAAAAAAAAAAAAYFg4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6dwTAADKAr0ts27QMlXsOYsW+zhj0QIoAgAA0AeNAggCAADQB40CZAAAAGQP9AAIAgAA2K/cE2gfuhPQ0hEYAAAAAAAAAAAAAI0CAgAAAAAAAABBAAAAAACNAnwCjQIAAAAA/AEAAGQUjQIAAAAAAADKAmAUjQIAAIl3KAn0AK5eiXcQ6NwTrl6JdwAAAAAAAAAAuAbLArgGywI8CfQAHy+nbgAAygIAAAAA/AEAAEwJ9ADdLqduAAAAAAcAAAAAAAAAYbhyd/wBAAAHAAAAdAr0AHQK9AAAAgAA/P///wEAAAAAAAAAAAAAAAAAAAAYFg4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kXGAn0APwK9ADO/FN3HKjKAgAAAAAuCwraOwAAAH8AAAAAAAAABQAAANYAAAC4YuMTAAAAAIjvBBgAAAAA4MYBAcj6BBgAAAAAiO8EGLCSuG4DAAAAuJK4bgEAAACICfcXvGrrbr0ts27QMlXsOYsW+zhj0QJsCvQA6ftTdwAA9AACAAAA9ftTd2QP9ADg////AAAAAAAAAAAAAAAAkAEAAAAAAAEAAAAAYQByAGkAYQBsAAAAAAAAAAAAAAAAAAAABgAAAAAAAABhuHJ3AAAAAAYAAAAcCvQAHAr0AAACAAD8////AQAAAAAAAAAAAAAAAAAAABgWD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/QAraZUdz4NAABQo/QAMQohOzEKOwAAAAAAXk7Fbj4NQv//////gBkAAApCCgD4UfkXAAAAADEKO///////gBkAACE7AQAAC6MYAAAAAJw9pXZ5RFJ3MQohO/yUDhgBAAAA/////wAAAADQ8LkevKf0AAAAAADQ8LkeAAAQGIpEUncAC6MYMQohOwEAAAD8lA4Y0PC5HgAAAAAAAAAAMQo7ALyn9AAxCjv//////4AZAAAhOwEAAAujGAAAAACOJFZ3MQohO4iVJRgKAAAA/////wAAAAAQAAAAAwEAAPcMAQAcAAABMQohO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L9AAAzfQAzvxTd9xijXfQyvQAPw0KmgAAAACg18oCoNfKAnauDXAAAAAAgyenbgkAAAAAAAAAAAAAAAAAAAAAAAAASNPKAgAAAAAAAAAAAAAAAAAAAAAAAAAAAAAAAAAAAAAAAAAAAAAAADVJFvsAAAAAcMz0AOn7U3cAAPQAAAAAAPX7U3eQyd779f///wAAAAAAAAAAAAAAAJABAAAMyd77DMv0AN2vc3cAABZ2AMv0AAAAAAAIy/QAAAAAAAAAAABhuHJ3AAAAAAkAAAAgzPQAIMz0AAACAAD8////AQAAAAAAAAAAAAAAAAAAAAAAAAAAAAAAGBYO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6dwTAADKAr0ts27QMlXsOYsW+zhj0QIoAgAA0AeNAggCAADQB40CZAAAAGQP9AAIAgAA2K/cE2gfuhPQ0hEYAAAAAAAAAAAAAI0CAgAAAAAAAABBAAAAAACNAnwCjQIAAAAA/AEAAGQUjQIAAAAAAADKAmAUjQIAAIl3KAn0AK5eiXcQ6NwTrl6JdwAAAAAAAAAAuAbLArgGywI8CfQAHy+nbgAAygIAAAAA/AEAAEwJ9ADdLqduAAAAAAcAAAAAAAAAYbhyd/wBAAAHAAAAdAr0AHQK9AAAAgAA/P///wEAAAAAAAAAAAAAAAAAAAAYFg4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kXGAn0APwK9ADO/FN3HKjKAgAAAAAuCwraOwAAAH8AAAAAAAAABQAAANYAAAC4YuMTAAAAAIjvBBgAAAAA4MYBAcj6BBgAAAAAiO8EGLCSuG4DAAAAuJK4bgEAAACICfcXvGrrbr0ts27QMlXsOYsW+zhj0QJsCvQA6ftTdwAA9AACAAAA9ftTd2QP9ADg////AAAAAAAAAAAAAAAAkAEAAAAAAAEAAAAAYQByAGkAYQBsAAAAAAAAAAAAAAAAAAAABgAAAAAAAABhuHJ3AAAAAAYAAAAcCvQAHAr0AAACAAD8////AQAAAAAAAAAAAAAAAAAAABgWDg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/QAraZUdz4NAABQo/QAuAAhv7gAvwAAAAAAXk7Fbj4NQv//////gBkAAApCCgD4UfkXAAAAALgAv///////gBkAACG/AQCABTQgAAAAAJw9pXZ5RFJ3uAAhv/yUDhgBAAAA/////wAAAACIdLoevKf0AAAAAACIdLoeAAAQGIpEUneABTQguAAhvwEAAAD8lA4YiHS6HgAAAAAAAAAAuAC/ALyn9AC4AL///////4AZAAAhvwEAgAU0IAAAAACOJFZ3uAAhv0DglB4RAAAA/////wAAAAAQAAAAAwEAAPcMAQAcAAABuAAhv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bacatragir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2022-12-21T07:07:18Z</cp:lastPrinted>
  <dcterms:created xsi:type="dcterms:W3CDTF">1996-10-14T23:33:28Z</dcterms:created>
  <dcterms:modified xsi:type="dcterms:W3CDTF">2022-12-23T11:29:36Z</dcterms:modified>
</cp:coreProperties>
</file>